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6585" windowWidth="14805" windowHeight="1530"/>
  </bookViews>
  <sheets>
    <sheet name="Расходы подробное пояснение" sheetId="1" r:id="rId1"/>
  </sheets>
  <definedNames>
    <definedName name="_xlnm._FilterDatabase" localSheetId="0" hidden="1">'Расходы подробное пояснение'!$A$5:$I$130</definedName>
    <definedName name="_xlnm.Print_Titles" localSheetId="0">'Расходы подробное пояснение'!$3:$5</definedName>
    <definedName name="_xlnm.Print_Area" localSheetId="0">'Расходы подробное пояснение'!$A$1:$I$136</definedName>
  </definedNames>
  <calcPr calcId="145621"/>
</workbook>
</file>

<file path=xl/calcChain.xml><?xml version="1.0" encoding="utf-8"?>
<calcChain xmlns="http://schemas.openxmlformats.org/spreadsheetml/2006/main">
  <c r="F128" i="1" l="1"/>
  <c r="F122" i="1" l="1"/>
  <c r="F15" i="1" l="1"/>
  <c r="G15" i="1"/>
  <c r="G34" i="1" s="1"/>
  <c r="H15" i="1"/>
  <c r="H34" i="1" s="1"/>
  <c r="F18" i="1"/>
  <c r="G18" i="1"/>
  <c r="H18" i="1"/>
  <c r="F21" i="1"/>
  <c r="G21" i="1"/>
  <c r="H21" i="1"/>
  <c r="F24" i="1"/>
  <c r="G24" i="1"/>
  <c r="H24" i="1"/>
  <c r="F30" i="1"/>
  <c r="G30" i="1"/>
  <c r="H30" i="1"/>
  <c r="F33" i="1"/>
  <c r="G33" i="1"/>
  <c r="H33" i="1"/>
  <c r="F40" i="1"/>
  <c r="F41" i="1" s="1"/>
  <c r="G40" i="1"/>
  <c r="G41" i="1" s="1"/>
  <c r="H40" i="1"/>
  <c r="H41" i="1" s="1"/>
  <c r="R45" i="1"/>
  <c r="F77" i="1"/>
  <c r="F78" i="1" s="1"/>
  <c r="G77" i="1"/>
  <c r="G78" i="1" s="1"/>
  <c r="H77" i="1"/>
  <c r="H78" i="1" s="1"/>
  <c r="F83" i="1"/>
  <c r="F84" i="1" s="1"/>
  <c r="G83" i="1"/>
  <c r="G84" i="1" s="1"/>
  <c r="H83" i="1"/>
  <c r="H84" i="1" s="1"/>
  <c r="F92" i="1"/>
  <c r="F93" i="1" s="1"/>
  <c r="F136" i="1" s="1"/>
  <c r="G92" i="1"/>
  <c r="G93" i="1" s="1"/>
  <c r="H92" i="1"/>
  <c r="H93" i="1" s="1"/>
  <c r="F99" i="1"/>
  <c r="F100" i="1" s="1"/>
  <c r="G99" i="1"/>
  <c r="G100" i="1" s="1"/>
  <c r="H99" i="1"/>
  <c r="H100" i="1" s="1"/>
  <c r="F107" i="1"/>
  <c r="G107" i="1"/>
  <c r="H107" i="1"/>
  <c r="F116" i="1"/>
  <c r="F117" i="1" s="1"/>
  <c r="G116" i="1"/>
  <c r="G117" i="1" s="1"/>
  <c r="H116" i="1"/>
  <c r="H117" i="1" s="1"/>
  <c r="G122" i="1"/>
  <c r="H122" i="1"/>
  <c r="F127" i="1"/>
  <c r="G127" i="1"/>
  <c r="H127" i="1"/>
  <c r="L132" i="1"/>
  <c r="F134" i="1"/>
  <c r="F135" i="1" s="1"/>
  <c r="G134" i="1"/>
  <c r="G135" i="1" s="1"/>
  <c r="H134" i="1"/>
  <c r="H135" i="1" s="1"/>
  <c r="H128" i="1" l="1"/>
  <c r="G128" i="1"/>
  <c r="G136" i="1" s="1"/>
  <c r="F34" i="1"/>
  <c r="H136" i="1"/>
  <c r="F140" i="1" l="1"/>
  <c r="F141" i="1" s="1"/>
  <c r="F144" i="1" l="1"/>
  <c r="F145" i="1" s="1"/>
</calcChain>
</file>

<file path=xl/sharedStrings.xml><?xml version="1.0" encoding="utf-8"?>
<sst xmlns="http://schemas.openxmlformats.org/spreadsheetml/2006/main" count="303" uniqueCount="179">
  <si>
    <t>НР (наименование)</t>
  </si>
  <si>
    <t>Рз Пр</t>
  </si>
  <si>
    <t>ВР</t>
  </si>
  <si>
    <t>Пояснение предлагаемых изменений</t>
  </si>
  <si>
    <t>ИТОГО по главному распорядителю бюджетных средств</t>
  </si>
  <si>
    <t>ИТОГО по муниципальной программе</t>
  </si>
  <si>
    <t>ВСЕГО:</t>
  </si>
  <si>
    <t>-</t>
  </si>
  <si>
    <t>Код ГРБС</t>
  </si>
  <si>
    <t>НР</t>
  </si>
  <si>
    <t>Наименование главного распорядителя бюджетных средств: Отдел образования Клинцовской городской администрации</t>
  </si>
  <si>
    <t>Наименование главного распорядителя бюджетных средств: Финансовое управление Клинцовсой городской администрации</t>
  </si>
  <si>
    <t>Наименование главного распорядителя бюджетных средств: Комитет по управлению имуществом города Клинцы</t>
  </si>
  <si>
    <t>Наименование главного распорядителя бюджетных средств: Клинцовская городская администрация</t>
  </si>
  <si>
    <t>7.Наименование муниципальной программы: Формирование современной городской среды городского округа "город Клинцы Брянской области" на 2018-2024годы</t>
  </si>
  <si>
    <t>ИТОГО непрограммная деятельность</t>
  </si>
  <si>
    <t>Наименование главного распорядителя бюджетных средств:  Комитет по управлению имуществом города Клинцы</t>
  </si>
  <si>
    <t>Таблица №1</t>
  </si>
  <si>
    <t>Наименование главного распорядителя бюджетных средств: Финансовое управление Клинцовской городской администрации</t>
  </si>
  <si>
    <t>0701</t>
  </si>
  <si>
    <t>Резервный фонд местной администрации</t>
  </si>
  <si>
    <t>0111</t>
  </si>
  <si>
    <t>0409</t>
  </si>
  <si>
    <t>0501</t>
  </si>
  <si>
    <t>Обеспечение сохранности автомобильных дорог местного значения и условий безопасности движения по ним</t>
  </si>
  <si>
    <t>67484</t>
  </si>
  <si>
    <t>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</si>
  <si>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развития малоэтажного жилищного строительства за счет средств, поступивших от Фонда содействия реформированию жилищно-коммунального хозяйства</t>
  </si>
  <si>
    <t xml:space="preserve"> Мероприятия по благоустройству дворовых территорий за счет безвозмездных поступлений</t>
  </si>
  <si>
    <t>Реализация программ формирования современной городской среды</t>
  </si>
  <si>
    <t>Повышение безопасности дорожного движения</t>
  </si>
  <si>
    <t xml:space="preserve"> Обеспечение мероприятий по переселению граждан из аварийного жилищного фонда, в том числе переселению граждан из аварийного жилищного фонда с учетом развития малоэтажного жилищного строительства за счет средств бюджетов субъектов Российской Федеорации</t>
  </si>
  <si>
    <t>6748S</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</si>
  <si>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развития малоэтажного жилищного строительства, за счет средств местного бюджета</t>
  </si>
  <si>
    <t>1101</t>
  </si>
  <si>
    <t>0113</t>
  </si>
  <si>
    <t>Руководство и управление в сфере установленных функций органов местного самоуправления</t>
  </si>
  <si>
    <t>0703</t>
  </si>
  <si>
    <t>0709</t>
  </si>
  <si>
    <t>Оценка имущества, признание прав и регулирование отношений муниципальной собственно</t>
  </si>
  <si>
    <t>0106</t>
  </si>
  <si>
    <t xml:space="preserve"> Обеспечение функционирования модели персонифицированного финансирования дополнительного образования детей</t>
  </si>
  <si>
    <t>Мероприятия по развитию образования</t>
  </si>
  <si>
    <t>1.4.Комплексы процессных мероприятий</t>
  </si>
  <si>
    <t>3.4.Комплексы процессных мероприятий</t>
  </si>
  <si>
    <t>5.4.Комплексы процессных мероприятий</t>
  </si>
  <si>
    <t>Обеспечение деятельности учреждений, обеспечивающих деятельность органов местного самоуправления и муниципальных учреждений</t>
  </si>
  <si>
    <t xml:space="preserve"> Обеспечение деятельности организаций дополнительного образования</t>
  </si>
  <si>
    <t>Обеспечение деятельности дошкольных образовательных организаций</t>
  </si>
  <si>
    <t>1004</t>
  </si>
  <si>
    <t>R0820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</si>
  <si>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</si>
  <si>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S7620</t>
  </si>
  <si>
    <t>Обеспечение жильем тренеров, тренеров-преподавателей учреждений физической культуры и спорта Брянской области</t>
  </si>
  <si>
    <t>Прочие мероприятия в области жилищно-коммунального хазяйства</t>
  </si>
  <si>
    <t>831</t>
  </si>
  <si>
    <t>244</t>
  </si>
  <si>
    <t>0503</t>
  </si>
  <si>
    <t xml:space="preserve">Увеличение бюджетных ассигнований средств бюджета городского округа по Отделу образования  по ДШИ им. Шкурного в сумме 0,47рублей на долю софинансирования средств бюджета городского округа по субсидии на капитальный ремонт стадиона "Труд"
</t>
  </si>
  <si>
    <t>0702</t>
  </si>
  <si>
    <t xml:space="preserve">         Обеспечение деятельности общеобразовательных организаций</t>
  </si>
  <si>
    <t>0103</t>
  </si>
  <si>
    <t xml:space="preserve">Уменьшение бюджетных ассигнований бюджета городского округа по Клинцовской городской администрации в сумме 1034076,14 рублей в связи с экономией по торгам в доле софинансирования городского округа   в рамках реализации муниципальной программы "Формирование современной городской среды" в связи с экономией расходов в доле софинансирования бюджета городского округа  -перераспределение расходов </t>
  </si>
  <si>
    <t>S7670</t>
  </si>
  <si>
    <t>Развитие материально-технической базы муниципальных образовательных организаций в сфере физической культуры и спорта</t>
  </si>
  <si>
    <t>Уменьшение бюджетных ассигнований  областного бюджета  по Комитету по управлению имуществом г.Клинцы  в сумме 4303797,00 рублей по субсидии  на обеспечение жильем тренеров, тренеров-преподавателей учреждений физической культуры и спорта Брянской области по софинансированию в доле областного бюджета
Уменьшение бюджетных ассигнований  бюджета городского округа по Комитету по управлению имуществом г.Клинцы  в сумме 226515,63 рублей по субсидии на обеспечение жильем тренеров, тренеров-преподавателей учреждений физической культуры и спорта Брянской области по софинансированию в доле областного бюджета</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</si>
  <si>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</si>
  <si>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Уменьшение бюджетных ассигнований средств областного бюджета по Отделу образования Клинцовской городской администрации по субсидии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сумме 390600,00 рублей, в том числе по расходам на оплату труда в сумме 300000,00рублей, по начисленияям на выплаты по оплате труда в сумме 90600,00рублей.</t>
  </si>
  <si>
    <t>Увеличение бюджетных ассигнований средств бюджета городского округа  по Отделу образования по учреждениям общего образования в сумме 19823,32рублей на мероприятия по развитию образования</t>
  </si>
  <si>
    <t>Организация временного трудоустройства несовершеннолетних граждан в возрасте от 14 до 18 лет</t>
  </si>
  <si>
    <t>Уменьшение бюджетных ассигнований средств бюджета городского округа по Отделу образования Клинцовской городской администрации по субсидии на развитие материально-технической базы муниципальных образовательных организаций в сфере физической культуры и спорта в сумме 14730,83 рублей в доле софинансирования бюджета городского округа по фактическому исполнению</t>
  </si>
  <si>
    <t>Уменьшение бюджетных ассигнований средств бюджета городского округа по Отделу образования Клинцовской городской администрации по субсидии на организацию временного трудоустройства несовершеннолетних граждан в возрасте от 14 до 18 лет в сумме 5092,49 рублей по фактическому исполнению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</si>
  <si>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</si>
  <si>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</si>
  <si>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Уменьшение бюджетных ассигнований средств областного бюджета по иным межбюджетным трансфертам на выплату ежемесячного денежного вознаграждения за классное руководство педагогическим работникам муниципальных общеобразовательных организаций по Отделу образования Клинцовской городской администрации по общеобразовательным учреждениям в сумме 1171800,00 рублей, из них по оплате труда в сумме 900000,00 рублей, по начислениям на выплаты по оплате труда в сумме 271800,00 рублей по фактическому исполнению.</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</si>
  <si>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</si>
  <si>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Обеспечение устойчивого сокращения непригодного для проживания жилищного фонда (за счет средств областного бюджета)</t>
  </si>
  <si>
    <t>Обеспечение устойчивого сокращения непригодного для проживания жилищного фонда</t>
  </si>
  <si>
    <t>Увеличение бюджетных ассигнований средств областного бюджета по субвенции на осуществление отдельных полномочий в сфере образования по Отделу образования Клинцовской городской администрации по учреждениям дошкольного образования в сумме 567000,00 рублей,  из них по оплате труда в сумме 435484,00 рублей, по начислениям на выплаты по оплате труда в сумме 131516,00 рублей.</t>
  </si>
  <si>
    <t>Увеличение бюджетных ассигнованийиз средств, поступивших от Фонда содействия реформированию жилищно-коммунального хозяйства в сумме в сумме 6000000,00 рублей на расходы по переселению граждан из аварийного жилищного фонда с учетом развития малоэтажного жилищного строительства на выплату возмещения собственникам жилых помещений , изыскиваемых в целях сноса аварийного жилищного фонда, в доле фонда, изменение вида расходов</t>
  </si>
  <si>
    <t>Увеличение бюджетных ассигнований из средств областного бюджета в сумме 59400,00 рублей на расходы по переселению граждан из аварийного жилищного фонда с учетом развития малоэтажного жилищного строительства на выплату возмещения собственникам жилых помещений, изыскиваемых в целях сноса аварийного жилищного фонда, в доле областного бюджета, изменение вида расходов</t>
  </si>
  <si>
    <t>Увеличение бюджетных ассигнований из средств бюджета городского округа в сумме 60000,00 рублей на расходы по переселению граждан из аварийного жилищного фонда с учетом развития малоэтажного жилищного строительства на выплату возмещения собственникам жилых помещений по соглашениям, изыскиваемых в целях сноса аварийного жилищного фонда, в доле местного бюджета</t>
  </si>
  <si>
    <t>Уплата налогов, сборов и иных обязательных платежей в общеобразовательных организациях</t>
  </si>
  <si>
    <t>Уменьшение бюджетных ассигнований средств бюджета городского округа по Отделу образования по учреждениям общего образования в сумме 899 076,09 рублей в связи с уменьшение кадастровой стоимости земельного участка общеобразовательных учреждений (СОШ №3,СОШ №9)</t>
  </si>
  <si>
    <t>Организация питания в дошкольных образовательных организациях</t>
  </si>
  <si>
    <t>Увеличение бюджетных ассигнований средств областного бюджета по дотации на поддержку мер по обеспечению сбалансированности бюджетов по Отделу образования в сумме 359316,80 рублей в МБДОУ ДЮСШ "ЛУЧ" на устройство канализационного колодца</t>
  </si>
  <si>
    <t>Организация питания в общеобразовательных организациях</t>
  </si>
  <si>
    <t>Уменьшение бюджетных ассигнований средств областного бюджета по субвенции бюджетам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по фактическому исполнению</t>
  </si>
  <si>
    <t>0104</t>
  </si>
  <si>
    <t>Уменьшение бюджетных ассигнований средств бюджета городского округа по аппарату Отдела образования в сумме 49010,13 рублей, в том числе: в сумме 18511,13 рублей по услугам связи, в сумме 30499,00 рублей- экономия средств по командировочным расходам (суточные, проезд), обслуживание программ.
Увеличение бюджетных ассигнований средств бюджета городского округа по аппарату Отдела образования в сумме 95720,13 рублей- приобретение бумаги, запасных частей к компьютеру.</t>
  </si>
  <si>
    <t>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</si>
  <si>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</si>
  <si>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Уменьшение бюджетных ассигнований средств бюджета городского округа по Отделу образования Клинцовской городской администрации по учреждениям дополнительного образования в сумме 3140592,23 рублей в связи с экономией расходов по вакантным ставкам приеподавателей приоритетных видов спорта (6 ст.) , в том числе: в сумме 2161188,43 рублей, в сумме 652698,70 рублей, в сумме 42500,00 рублей- экономия расходов по поездкам на соревнования, в сумме 271205,10 рублей- экономия расходов по услугам теплоснабжения, в сумме 13000,00 рублей- по расходам по медосмотрам работников.</t>
  </si>
  <si>
    <t>Содержание и обеспечение деятельности учреждений психолого-медико-социального сопровождения</t>
  </si>
  <si>
    <t>Уменьшение бюджетных ассигнований средств бюджета городского округа по аппарату Отдела образования в сумме 46710,00 рублей-на выплаты на санаторно-курортное лечение и отдых в 2022 году муниципально служащим (стаж менее 3 лет)</t>
  </si>
  <si>
    <t>Уменьшение бюджетных ассигнований средств бюджета городского округа по Отделу образованияв по КЦОСО г.Клинцы сумме 61000,00 рублей, в том числе в сумме 27000,00 рублей - экономия средств по медосмотрам работников, в сумме 34000,00 рублей- экономия расходов по горюче-смазочным материалам.
Увеличение бюджетных ассигнований средств бюджета городского округа по Отделу образования по КЦОСО г.Клинцы в сумме 2803351,44 рублей на расходы, в том числе: в сумме 1988073,00 рублей по оплате труда работников в связи с увеличением МРОТ, в сумме 632947,00 рублей- по начислениям на выплаты по оплате труда, в сумме 100000,00рублей- приобретение принтера, компьютера, в сумме 75000,00 рублей-приобретение дезинфицирующих средств для дошколных учреждений, в сумме 7331,44 рублей-страхование автомобиля.</t>
  </si>
  <si>
    <t>Обеспечение деятельности общеобразовательных организаций</t>
  </si>
  <si>
    <t xml:space="preserve">Уменьшение бюджетных ассигнований средств бюджета городского округа по Отделу образования по питанию детей в дошкольных учреждениях в сумме 633305,00 рублей в связи с экономией по торгам </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</si>
  <si>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</si>
  <si>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</si>
  <si>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Уменьшение бюджетных ассигнований областного бюджета по 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в сумме 394072,48 рублей по доле софинансирования из местного бюджета</t>
  </si>
  <si>
    <t>0502</t>
  </si>
  <si>
    <t>Обслуживание муниципального долга</t>
  </si>
  <si>
    <t>1301</t>
  </si>
  <si>
    <t>Уменьшение бюджетных ассигнований средств бюджета городского округа по финансовому управлению Клинцовской городской администрации в сумме 59043,63 рублей в связи с экономией средств по обслуживанию муниципального долга- перераспределние средств</t>
  </si>
  <si>
    <t>Увеличение бюджетных ассигнований средств бюджета городского округа по финансовому управлению Клинцовской городской администрации в сумме 59043,63 рублей на расходы по приобретению канцелярских товаров</t>
  </si>
  <si>
    <t>Уменьшение бюджетных ассигнований средств областного бюджета по субвенции на осуществление отдельных полномочий в сфере образования по Отделу образования Клинцовской городской администрации в сумме 429668,55 рублей- экономия средств ( перераспределение расходов), в том числе: в сумме 299763,86 рублей по оплате труда , в сумме 72531,35 рублей по начислениям на выплаты по оплате труда, в сумме 38 210,86 рублей- по листкам временной нетрудоспособности, в сумме 19162,48 рублей по медосмотрам педработников.
Увеличение бюджетных ассигнований средств областного бюджета по субвенции на осуществление отдельных полномочий в сфере образования по Отделу образования Клинцовской городской администрации по общеобразовательным учреждениям в сумме 485168,55 рублей, в сумме 347837,55 рублей на  приобретение проекторов для классов- 6 шт.и многофункционального устройства-1шт., в сумме 137331,00 рублей- приобретение учебников.</t>
  </si>
  <si>
    <t>Уменьшение бюджетных ассигнований бюджета городского округа по Отделу образования Клинцовской городской администрации  в сумме 1458113,00 рублей на обеспечение учащихся бесплатным питанием по фактической потребности</t>
  </si>
  <si>
    <t>Уменьшение бюджетных ассигнований средств областного бюджета по субвенции на осуществление отдельных полномочий в сфере образования по Отделу образования Клинцовской городской администрации по социальным выплатам педработникам, работающим в сельской местности в сумме 55500,00 рублей- перераспределение расходов по субвенции</t>
  </si>
  <si>
    <t>Уменьшение бюджетных ассигнований средств бюджета городского округа по Отделу образования по Центру ПМСС в сумме 176368,40 рублей , в том числе: в сумме 5000,00 рублей по начислениям на выплаты по оплате труда- перераспределение, в сумме 160000,00 рублей- экономия расходов по услугам теплоснабжения в связи с погодными условиями, в сумме 11368,40 рублей экономия расходов по поверке теплосчетчика.
Увеличение бюджетных ассигнований средств бюджета городского округа по Отделу образования по Центру ПМСС в сумме 18157,00 рублей , в том числе в сумме 5000,00 рублей по оплате труда, в сумме 10216,00 рублей на обучение педагогов, в сумме 2941,00рублей- приобретение катриджа для принтера</t>
  </si>
  <si>
    <t>Уменьшение бюджетных ассигнований бюджета городского округа по Клинцовскому городскому Совету народных депутатов в сумме 89 506,09 рублей, в том числе в связи с экономией средств: по услугам связи в сумме 2624,90 рублей, в сумме 70000,00 рублей по расходам на приобретение компьютера- перераспределение средств, в сумме 16881,19 рублей- экономия средств по  приобретению канцелярских товаров.
Увеличение бюджетных ассигнований бюджета городского округа по Клинцовскому городскому Совету народных депутатов в сумме 5770,24 на расходы по программному обеспечению "Консультант плюс".</t>
  </si>
  <si>
    <t>8.Наименование муниципальной программы: Муниципальная адресная программа "Переселение граждан из аварийного жилищного фонда на территории городского округа "город Клинцы Брянской области" (2019-2025 годы)</t>
  </si>
  <si>
    <t>10. Непрограммная деятельность</t>
  </si>
  <si>
    <t>9.Наименование муниципальной программы: Муниципальная программа "Профилактика правонарушений, терроризма и экстремизма на территории городского округа "город Клинцы Брянской области" (2023-2028 годы).</t>
  </si>
  <si>
    <t>0412</t>
  </si>
  <si>
    <t>Мероприятия по улучшению условий охраны труда</t>
  </si>
  <si>
    <t>Наименование главного распорядителя бюджетных средств: Комитет по управлению имуществом</t>
  </si>
  <si>
    <t>Наименование главного распорядителя бюджетных средств: Контрольно-счетная палата города Клинцы</t>
  </si>
  <si>
    <t>Наименование главного распорядителя бюджетных средств: Клинцовский городской Совет народных депутатов</t>
  </si>
  <si>
    <t>Увеличение бюджетных ассигнований бюджета городского округа КСП города Клинцы в сумме 2000,00 рублей по мероприятиям по охране труда</t>
  </si>
  <si>
    <t>Увеличение бюджетных ассигнований бюджета городского округа Комитету по имуществу города Клинцы в сумме 10000,00 рублей по мероприятиям по охране труда</t>
  </si>
  <si>
    <t>Увеличение бюджетных ассигнований бюджета городского округа Клинцовскому городскому Совету народных депутатов в сумме 3000,00 рублей по мероприятиям по охране труда</t>
  </si>
  <si>
    <t>Увеличение бюджетных ассигнований бюджета городского округа Отделу образования Клинцовской городской администрации в сумме 10000,00 рублей по мероприятиям по охране труда</t>
  </si>
  <si>
    <t>Увеличение бюджетных ассигнований бюджета городского округа финансовому управлению Клинцовской городской администрации в сумме 12000,00 рублей по мероприятиям по охране труда</t>
  </si>
  <si>
    <t>Учреждения психолого-медико-социального сопровождения</t>
  </si>
  <si>
    <t xml:space="preserve">  Мероприятия по развитию образования</t>
  </si>
  <si>
    <t>Обеспечение деятельности организаций дополнительного образования</t>
  </si>
  <si>
    <t>Наименование главного распорядителя бюджетных средств:  Клинцовская городская администрация</t>
  </si>
  <si>
    <t xml:space="preserve"> S3450</t>
  </si>
  <si>
    <t>Подготовка объектов жилищно-коммунального хозяйства к зиме</t>
  </si>
  <si>
    <t xml:space="preserve"> S6170</t>
  </si>
  <si>
    <t xml:space="preserve">Увеличение бюджетных ассигнований средств бюджета городского округа по Комитету по управлению имуществом г.Клинцы в сумме 140000,00 рублей на расходы на выполнение работ по межеванию земельных участков </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</si>
  <si>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</si>
  <si>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Увеличение бюджетных ассигнований средств бюджета городского округа  по расходам на комплексные меры по профилактике терроризма по Отделу образования Клинцовской городской администрации в сумме 1500000,00 рублей монтаж системы оповещения детских дошкольных учреждениях</t>
  </si>
  <si>
    <t>0314</t>
  </si>
  <si>
    <r>
      <t>Увеличение бюджетных ассигнований средств бюджета городского округа по Отделу образования по общеобразовательным учреждениям в сумме</t>
    </r>
    <r>
      <rPr>
        <b/>
        <sz val="11"/>
        <rFont val="Trebuchet MS"/>
        <family val="2"/>
        <charset val="204"/>
      </rPr>
      <t xml:space="preserve"> 973317,93 </t>
    </r>
    <r>
      <rPr>
        <sz val="11"/>
        <rFont val="Trebuchet MS"/>
        <family val="2"/>
        <charset val="204"/>
      </rPr>
      <t>рублей, в том числе: в сумме 499772,08 рублей на расходные материалы в пункты организации ЕГЭ, в сумме 473545,85 рублей- приобретение оргтехники в пункты организации ЕГЭ</t>
    </r>
  </si>
  <si>
    <r>
      <t xml:space="preserve">Уменьшение бюджетных ассигнований средств бюджета городского округа по Отделу образования Клинцовской городской администрации по учреждениям дополнительного образования в сумме </t>
    </r>
    <r>
      <rPr>
        <b/>
        <sz val="11"/>
        <rFont val="Trebuchet MS"/>
        <family val="2"/>
        <charset val="204"/>
      </rPr>
      <t xml:space="preserve">4600639,48 </t>
    </r>
    <r>
      <rPr>
        <sz val="11"/>
        <rFont val="Trebuchet MS"/>
        <family val="2"/>
        <charset val="204"/>
      </rPr>
      <t xml:space="preserve">рублей, в том числе по заработной плате в сумме 2809051,42 рублей в связи с вакантными ставками в МБУ ДО ДЮСШ им.Шкурного (14,0ст), по начислениям на выплаты по оплате труда в сумме 947042,38 рублей, в сумме 13158,09рублей по расходам по листам по временной нетрудоспособности, в сумме 19600,00 рублей- командировочные расходы, в связи с экономией расходов в сумме 56002,11 рублей по услугам связи, в сумме 132300,00 рублей по оплате проезда на соревнования, в сумме 43637,31 рублей- экономия расходов по усулгам водоснабжения, в сумме 467643,53 рублей- по расходов по медосмотрам работников, обслуживанию программ, в сумме 1251,25 рублей- экономия расходов по страхованию автобуса в МБУ ДО "Луч", в сумме 10853,39 рублей по расходам на медикаменты, в сумме 99500,00 рублей- по расходам на горюче-смазочные материалы,  в сумме 600,00 рублей по мягкому инвентарю.
Увеличение бюджетных ассигнований средств бюджета городского округа по Отделу образования Клинцовской городской администрации по учреждениям дополнительного образования в сумме </t>
    </r>
    <r>
      <rPr>
        <b/>
        <sz val="11"/>
        <rFont val="Trebuchet MS"/>
        <family val="2"/>
        <charset val="204"/>
      </rPr>
      <t xml:space="preserve">462518,84 </t>
    </r>
    <r>
      <rPr>
        <sz val="11"/>
        <rFont val="Trebuchet MS"/>
        <family val="2"/>
        <charset val="204"/>
      </rPr>
      <t>рублей, из них: в сумме 64471,41 рублей на оплату испытаний пожарных кранов и гидрантов, средств пожарной защиты, в сумме 242747,43рублей- приобретение хозрасходов, датчиков подачи хлора для бассейна, в сумме 115300,00 рублей-приобретение ножа для льдоуборочного комбайна,  в сумме 40000,00 рублей приобретение наградной продукции (кубки, медали, грамоты)</t>
    </r>
  </si>
  <si>
    <t>Уплата налогов, сборов и иных обязательных платежей в организациях дополнительного образования</t>
  </si>
  <si>
    <t>Увеличение бюджетных ассигнований бюджета городского округа по Отделу образования Клинцовской городской администрации в сумме 592422,00 рублей-оплата земельного налога в связи с передачей в бессрочное пользование земельного участка под парковку возле стадиона "Труд" -постановление от 14.06.2022 №1001</t>
  </si>
  <si>
    <r>
      <t xml:space="preserve">Увеличение бюджетных ассигнований бюджета городского округа по Отделу образования Клинцовской городской администрации в сумме </t>
    </r>
    <r>
      <rPr>
        <b/>
        <sz val="11"/>
        <rFont val="Trebuchet MS"/>
        <family val="2"/>
        <charset val="204"/>
      </rPr>
      <t xml:space="preserve">2700000,00 </t>
    </r>
    <r>
      <rPr>
        <sz val="11"/>
        <rFont val="Trebuchet MS"/>
        <family val="2"/>
        <charset val="204"/>
      </rPr>
      <t xml:space="preserve">рублей, в том числе: Станции юных техников в сумме </t>
    </r>
    <r>
      <rPr>
        <b/>
        <sz val="11"/>
        <rFont val="Trebuchet MS"/>
        <family val="2"/>
        <charset val="204"/>
      </rPr>
      <t>100000,00</t>
    </r>
    <r>
      <rPr>
        <sz val="11"/>
        <rFont val="Trebuchet MS"/>
        <family val="2"/>
        <charset val="204"/>
      </rPr>
      <t xml:space="preserve"> рублей (услуги промывки системы отопления, зарядка огнетушителей- 58900,00 рублей, медосмотр сотрудников-41100,00рублей), Центр детского творчества г.Клинцы в сумме</t>
    </r>
    <r>
      <rPr>
        <b/>
        <sz val="11"/>
        <rFont val="Trebuchet MS"/>
        <family val="2"/>
        <charset val="204"/>
      </rPr>
      <t xml:space="preserve"> 100000,00</t>
    </r>
    <r>
      <rPr>
        <sz val="11"/>
        <rFont val="Trebuchet MS"/>
        <family val="2"/>
        <charset val="204"/>
      </rPr>
      <t xml:space="preserve"> рублей (услуги поверки приборов учета - 19000,00рублей, промывка системы отопления-38200,00рублей, медосмотр-42800,00 рублей), Детско-юношеские спортивные школы в сумме </t>
    </r>
    <r>
      <rPr>
        <b/>
        <sz val="11"/>
        <rFont val="Trebuchet MS"/>
        <family val="2"/>
        <charset val="204"/>
      </rPr>
      <t>2500000,00</t>
    </r>
    <r>
      <rPr>
        <sz val="11"/>
        <rFont val="Trebuchet MS"/>
        <family val="2"/>
        <charset val="204"/>
      </rPr>
      <t xml:space="preserve">рублей , втом числе: на поездки на соревнования - </t>
    </r>
    <r>
      <rPr>
        <u/>
        <sz val="11"/>
        <rFont val="Trebuchet MS"/>
        <family val="2"/>
        <charset val="204"/>
      </rPr>
      <t>658700</t>
    </r>
    <r>
      <rPr>
        <sz val="11"/>
        <rFont val="Trebuchet MS"/>
        <family val="2"/>
        <charset val="204"/>
      </rPr>
      <t xml:space="preserve">рублей, на услуги на содержание имущества </t>
    </r>
    <r>
      <rPr>
        <u/>
        <sz val="11"/>
        <rFont val="Trebuchet MS"/>
        <family val="2"/>
        <charset val="204"/>
      </rPr>
      <t>651800,00</t>
    </r>
    <r>
      <rPr>
        <sz val="11"/>
        <rFont val="Trebuchet MS"/>
        <family val="2"/>
        <charset val="204"/>
      </rPr>
      <t xml:space="preserve"> рублей (техобслуживание пожарной сигнализации- 78000,00рублей, обработка чердач.помещений-388400,00 рублей, радиомониторинг-48000,00 рублей, поверка приборов- 29000,00рублей, опрессовка систем отопления-85000,00 рублей, ремонт принтеров-23400,00 рублей) , прочие работы, услуги в сумме 8</t>
    </r>
    <r>
      <rPr>
        <u/>
        <sz val="11"/>
        <rFont val="Trebuchet MS"/>
        <family val="2"/>
        <charset val="204"/>
      </rPr>
      <t xml:space="preserve">89500 </t>
    </r>
    <r>
      <rPr>
        <sz val="11"/>
        <rFont val="Trebuchet MS"/>
        <family val="2"/>
        <charset val="204"/>
      </rPr>
      <t>рублей (медосмотр работников 560000,00 рублей, санэпид обучение-147000,00 рублей , гигиеническое обучение, пожарный минимум обучение- 95000,00рублей, видеоохрана-87500,00 рублей), приобретение гсм-</t>
    </r>
    <r>
      <rPr>
        <u/>
        <sz val="11"/>
        <rFont val="Trebuchet MS"/>
        <family val="2"/>
        <charset val="204"/>
      </rPr>
      <t>63200,00</t>
    </r>
    <r>
      <rPr>
        <sz val="11"/>
        <rFont val="Trebuchet MS"/>
        <family val="2"/>
        <charset val="204"/>
      </rPr>
      <t>рублей, дезинфицирующие средства -</t>
    </r>
    <r>
      <rPr>
        <u/>
        <sz val="11"/>
        <rFont val="Trebuchet MS"/>
        <family val="2"/>
        <charset val="204"/>
      </rPr>
      <t>236800</t>
    </r>
    <r>
      <rPr>
        <sz val="11"/>
        <rFont val="Trebuchet MS"/>
        <family val="2"/>
        <charset val="204"/>
      </rPr>
      <t>,00 рублей</t>
    </r>
    <r>
      <rPr>
        <b/>
        <sz val="11"/>
        <rFont val="Trebuchet MS"/>
        <family val="2"/>
        <charset val="204"/>
      </rPr>
      <t/>
    </r>
  </si>
  <si>
    <r>
      <t xml:space="preserve">Увеличение бюджетных ассигнований  бюджета городского округа по Отделу образования  по мероприятиям по развитию образования в сумме  </t>
    </r>
    <r>
      <rPr>
        <b/>
        <sz val="11"/>
        <rFont val="Trebuchet MS"/>
        <family val="2"/>
        <charset val="204"/>
      </rPr>
      <t>6147569,00</t>
    </r>
    <r>
      <rPr>
        <sz val="11"/>
        <rFont val="Trebuchet MS"/>
        <family val="2"/>
        <charset val="204"/>
      </rPr>
      <t xml:space="preserve"> рублей, в том числе в сумме 1200000,00 рублей-на разработку проектно-сметной документации на реконструкцию трибуны стдиона "Труд", в сумме 200000,00 рублей на проведение экспертизы  по разработке проектно-сметной документации по капитальному ремонту стадиона "Труд", в сумме 4747569,00 рублей по расходам на долю софинансирования в размере 5% на реконструкцию трибуны стадиона "Труд" </t>
    </r>
  </si>
  <si>
    <t xml:space="preserve">Увеличение бюджетных ассигнований средств  бюджета городского округа по Клинцовской городской администрации в сумме 200000,00рублей на приобретение букетов для приема делегаций
 </t>
  </si>
  <si>
    <t>Увеличение бюджетных ассигнований бюджета городского округа по Отделу образования Клинцовской городской администрации по мепроприятиям по развитию образования в сумме  250000,00 рублей- организация и проведение городских олимпиад, конференций, чествование одаренных детей по мероприятиям по развитию оборазования</t>
  </si>
  <si>
    <r>
      <t xml:space="preserve">Увеличение бюджетных ассигнований бюджета городского округа по Отделу образования Клинцовской городской администрации  в сумме </t>
    </r>
    <r>
      <rPr>
        <b/>
        <sz val="12"/>
        <rFont val="Trebuchet MS"/>
        <family val="2"/>
        <charset val="204"/>
      </rPr>
      <t>5470680,00</t>
    </r>
    <r>
      <rPr>
        <sz val="12"/>
        <rFont val="Trebuchet MS"/>
        <family val="2"/>
        <charset val="204"/>
      </rPr>
      <t xml:space="preserve"> рублей, в том числе: в сумме 2030680,00 рублей приобретение трактора с прицепными устройствами для подметания дорожек и чесания искусственного покрытия футбольного поля и очистки снега, в сумме 3440000,00рублей- приобретение микроавтобуса "Газель" (17 мест) в ДЮСШ "Луч" им.Фридзона"для перевозки детей на соревнования.
</t>
    </r>
  </si>
  <si>
    <t>Увеличение бюджетных ассигнований средств бюджета городского округа  по расходам на комплексные меры по профилактике терроризма по Отделу образования Клинцовской городской администрации в сумме 1599500,00 рублей, в том числе: в сумме 599500,00 рублей- монтаж системы оповещения в Гимназии №1 по решению суда, в сумме 1000000,00 рублей по расходам по охране общеобразовательных учреждений частным охранным предприятием</t>
  </si>
  <si>
    <t>1.Наименование муниципальной программы:Реализация полномочий исполнительного органа местного самоуправления городского округа "город Клинцы Брянской области" (2022-2027 годы)</t>
  </si>
  <si>
    <t>2.Наименование муниципальной программы: Муниципальная программа «Управление муниципальной собственностью городского округа «город Клинцы Брянской области» (2022-2027 годы)</t>
  </si>
  <si>
    <t>3.Наименование муниципальной программы: Муниципальная программа «Совершенствование системы образования г. Клинцы» (2022-2027 годы)</t>
  </si>
  <si>
    <t>4.Наименование муниципальной программы: Муниципальная программа "Управление муниципальными финансами городского округа "город Клинцы Брянской области" (2022-2027годы)</t>
  </si>
  <si>
    <t>5.Наименование муниципальной программы: Муниципальная программа "Развитие топливно- энергетического комплекса, жилищно- коммунального и дорожного хозяйства городского округа "город Клинцы Брянской области" (2022-2027годы)</t>
  </si>
  <si>
    <t>6.Наименование муниципальной программы:  Муниципальная программа "Реализация полномочий в сфере жилищной политики городского округа "город Клинцы Брянской области" (2022-2027 годы)</t>
  </si>
  <si>
    <r>
      <t>Увеличение бюджетных ассигнований средств бюджета городского округа по Отделу образования по общеобразовательным учреждениям в сумме</t>
    </r>
    <r>
      <rPr>
        <b/>
        <sz val="11"/>
        <rFont val="Trebuchet MS"/>
        <family val="2"/>
        <charset val="204"/>
      </rPr>
      <t xml:space="preserve"> 1865600,00 </t>
    </r>
    <r>
      <rPr>
        <sz val="11"/>
        <rFont val="Trebuchet MS"/>
        <family val="2"/>
        <charset val="204"/>
      </rPr>
      <t>рублей, в том числе:</t>
    </r>
    <r>
      <rPr>
        <b/>
        <sz val="11"/>
        <rFont val="Trebuchet MS"/>
        <family val="2"/>
        <charset val="204"/>
      </rPr>
      <t xml:space="preserve"> 1000100,00</t>
    </r>
    <r>
      <rPr>
        <sz val="11"/>
        <rFont val="Trebuchet MS"/>
        <family val="2"/>
        <charset val="204"/>
      </rPr>
      <t xml:space="preserve"> рублей прочие услуги  общеобразовательных учреждений (обучение: санэпид обучение, пожарный минимум обучение, обучение водителей- 471800,00рублей, обслуживание программ, лицензий-180000,00рублей,медосвидетельствование водителей- 48000,00 рублей, видеоохрана учреждений- 300300,00 рублей),в сумме </t>
    </r>
    <r>
      <rPr>
        <b/>
        <sz val="11"/>
        <rFont val="Trebuchet MS"/>
        <family val="2"/>
        <charset val="204"/>
      </rPr>
      <t xml:space="preserve">393900,00 </t>
    </r>
    <r>
      <rPr>
        <sz val="11"/>
        <rFont val="Trebuchet MS"/>
        <family val="2"/>
        <charset val="204"/>
      </rPr>
      <t xml:space="preserve">рублей на расходы  по содержанию помещений (техобслуживание пожарной сигнализации-168750,00рублей,техническое обслуживание системы видеонаблюдения- 118800,00 рублей, техническое обслуживание радиомониторинга-52200,00 рублей, опрессовка и промывка систем отопления- 54150,00рублей), в сумме </t>
    </r>
    <r>
      <rPr>
        <b/>
        <sz val="11"/>
        <rFont val="Trebuchet MS"/>
        <family val="2"/>
        <charset val="204"/>
      </rPr>
      <t>93000,00</t>
    </r>
    <r>
      <rPr>
        <sz val="11"/>
        <rFont val="Trebuchet MS"/>
        <family val="2"/>
        <charset val="204"/>
      </rPr>
      <t xml:space="preserve"> рублей на обеспечение санитарного режима, в сумме </t>
    </r>
    <r>
      <rPr>
        <b/>
        <sz val="11"/>
        <rFont val="Trebuchet MS"/>
        <family val="2"/>
        <charset val="204"/>
      </rPr>
      <t>378600,00</t>
    </r>
    <r>
      <rPr>
        <sz val="11"/>
        <rFont val="Trebuchet MS"/>
        <family val="2"/>
        <charset val="204"/>
      </rPr>
      <t xml:space="preserve"> рублей- приобретение материалов для скейт-площадки для МБУ Гимназия №1</t>
    </r>
  </si>
  <si>
    <t>Увеличение бюджетных ассигнований бюджета городского округа по Отделу образования Клинцовской городской администрации по КЦОСО г.Клинцы в сумме 590500,00 рублей, в том числе: по  медосмотру работающих (кухработники-15чел., повара-4чел., заведующие производством-3чел, обслуживающий персонал по школам в количестве 200чел.- в сумме 488500,00 рублей, приобретение дизинфецирующих средств для обработки поверхностей в школах и школьных столовых -в сумме 102000,00 рублей.</t>
  </si>
  <si>
    <t>Увеличение бюджетных ассигнований бюджета городского окурга по Отделу образования Клинцовской городской администрации по учреждению психолого-медико-социального сопровождения в сумме 89666,44рублей (по услугам промывки системы отопления -39880,00рублей, обработки чердачных помещений-25119,00рублей, поверки приборов учета- 220000,44рублей)</t>
  </si>
  <si>
    <r>
      <t xml:space="preserve">Увеличение бюджетных ассигнований средств бюджета городского округа по Отделу образования по учреждениям дошкольного образования в сумме </t>
    </r>
    <r>
      <rPr>
        <b/>
        <sz val="11"/>
        <rFont val="Trebuchet MS"/>
        <family val="2"/>
        <charset val="204"/>
      </rPr>
      <t>2453200,00</t>
    </r>
    <r>
      <rPr>
        <sz val="11"/>
        <rFont val="Trebuchet MS"/>
        <family val="2"/>
        <charset val="204"/>
      </rPr>
      <t xml:space="preserve"> рублей, в том числе: в сумме </t>
    </r>
    <r>
      <rPr>
        <b/>
        <sz val="11"/>
        <rFont val="Trebuchet MS"/>
        <family val="2"/>
        <charset val="204"/>
      </rPr>
      <t>1204000,00</t>
    </r>
    <r>
      <rPr>
        <sz val="11"/>
        <rFont val="Trebuchet MS"/>
        <family val="2"/>
        <charset val="204"/>
      </rPr>
      <t xml:space="preserve"> рублей- оплата услуг по содержанию имущества садов (поверка приборов учета-128400,00рублей,противопожарная обработка чердачных помещений- 218000,00рублей, услуги прачечной -стирка детского постельного белья-301800,00рублей, зарядка огнетушителей-88399,00рублей, промывка системы отопления_129000,00рублей, испытание электрооборудования- 122000,00рублей,  поверка приборов учета_71544,00 рублей, экспертиза пожарных кранов и лестниц- 144857,0рублей), обеспечение санитарного режима -обработка помещений Санэпидстанцией в сумме</t>
    </r>
    <r>
      <rPr>
        <b/>
        <sz val="11"/>
        <rFont val="Trebuchet MS"/>
        <family val="2"/>
        <charset val="204"/>
      </rPr>
      <t xml:space="preserve"> 480000,00 </t>
    </r>
    <r>
      <rPr>
        <sz val="11"/>
        <rFont val="Trebuchet MS"/>
        <family val="2"/>
        <charset val="204"/>
      </rPr>
      <t xml:space="preserve">рублей, оплата прочих услуг - в сумме </t>
    </r>
    <r>
      <rPr>
        <b/>
        <sz val="11"/>
        <rFont val="Trebuchet MS"/>
        <family val="2"/>
        <charset val="204"/>
      </rPr>
      <t>769200,00 рублей</t>
    </r>
    <r>
      <rPr>
        <sz val="11"/>
        <rFont val="Trebuchet MS"/>
        <family val="2"/>
        <charset val="204"/>
      </rPr>
      <t xml:space="preserve"> (обучение противопожарной безопасности по ПРиказу МЧС №806 от 18.11.2021г. -99000,00 рублей, обучение по охране труда по ПРиказу МЧС №806 от 18.11.2021г.-94000,00рублей,  обучение за пользование тепловыми установками -требования Роспотребнадзора-105800,00 рублей, обучение по электробезопасности -требования Роспотребнадзора-193200,00рублей, обучение по первой медпомощи педагогов-воспитателей- 160000,00 рублей,гигеническое обучение всех воспитателей, и обслуживающего персонала по нормам САНпина-117200,00 рублей).</t>
    </r>
  </si>
  <si>
    <r>
      <t xml:space="preserve">Увеличение бюджетных ассигнований бюджета городского округа по Отделу образования Клинцовской городской администрации по мепроприятиям по развитию образования в сумме </t>
    </r>
    <r>
      <rPr>
        <b/>
        <sz val="11"/>
        <rFont val="Trebuchet MS"/>
        <family val="2"/>
        <charset val="204"/>
      </rPr>
      <t>5353466,30</t>
    </r>
    <r>
      <rPr>
        <sz val="11"/>
        <rFont val="Trebuchet MS"/>
        <family val="2"/>
        <charset val="204"/>
      </rPr>
      <t xml:space="preserve"> рублей, в том числе: в сумме 250000,00 рублей на проведение государственной экспертизы проектно-сметной документации на проведение капитального ремонта здания СОШ №7, в сумме 5000000,00 рублей- доля софинансирования расходов бюджета городского округа по капитальному ремонту здания СОШ№5, в сумме 103466,30 рублей для приобретение туристского снаряжения в Школу безопасности СОШ №4.</t>
    </r>
  </si>
  <si>
    <t xml:space="preserve">Увеличение бюджетных ассигнований средств бюджета городского округа по субсидиям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"Обеспечение устойчивого сокращения непригодного для проживания жилищного фонда (Брянская область)" в сумме 1691308,51 рублей в доле софинансирования бюджета городского округа </t>
  </si>
  <si>
    <t>Увеличение бюджетных ассигнований средств областного бюджета по субсидиям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"Обеспечение устойчивого сокращения непригодного для проживания жилищного фонда (Брянская область)" в сумме 1674395,42 рублей за счет средств областного бюджета</t>
  </si>
  <si>
    <t>Увеличение бюджетных ассигнований средств областного бюджета по субсидиям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"Обеспечение устойчивого сокращения непригодного для проживания жилищного фонда (Брянская область)" в сумме 165765147,06 рублей за счет средств государственной корпорации "Фонд содействия реформированию жилищно-коммунального хозяйства"</t>
  </si>
  <si>
    <t>Увеличение  бюджетных ассигнований средств областного бюджета в сумме 6466883,01 рублей на расходы по капитальному ремонту  автомобильных дорог по доле софинансирования из средств областного бюджета</t>
  </si>
  <si>
    <t>Реализация федеральной целевой программы "Увековечение памяти погибших при защите Отечества на 2019-2024 годы"</t>
  </si>
  <si>
    <t>L2990</t>
  </si>
  <si>
    <t>Уменьшение бюджетных ассигнований  областного бюджета в 2024 году планового периода по Клинцовской городской администрации в сумме 69021,88 рублей на расходы по ремонту памятников</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</si>
  <si>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</si>
  <si>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Увеличение  бюджетных ассигнований средств областного бюджета на 2024 год планового периода по Клинцовской городской администрации в сумме 9944950,00 рублей по капитальному ремонту моста по ул. Октябрьской в доле областного бюджета
Увеличение  бюджетных ассигнований средств бюджета городского округа на 2024 год планового периода по Клинцовской городской администрации в сумме100 454,04 рублей по капитальному ремонту моста по ул. Октябрьской в доле бюджета городского округа</t>
  </si>
  <si>
    <t xml:space="preserve">Уменьшение  бюджетных ассигнований средств бюджета городского округа на 2024 год планового периода по Клинцовской городской администрации в сумме 100 454,04 рублей по расходам на содержание дорог - перераспределение расходов
</t>
  </si>
  <si>
    <t xml:space="preserve">Увеличение бюджетных ассигнований средств бюджета городского округа  по расходам на комплексные меры по профилактике терроризма по Отделу образования Клинцовской городской администрации в сумме 475000,00 рублей, в том числе по расходам по охране учреждений дополнительного образования частным охранным предприятием </t>
  </si>
  <si>
    <t>Совершенствование системы профилактики правонарушений и усиление борьбы с преступностью</t>
  </si>
  <si>
    <t>Мероприятия в сфере охраны окружающей среды</t>
  </si>
  <si>
    <t>Увеличение бюджетных ассигнований бюджета городского округа по Клинцовской городской администрации в сумме  991818,72 рублей, в том числе: в сумме 67983,31рублей-  оплата госпошлины по исполнительным листам, в сумме 929835,41рублей - взыскание по недействительной сделке (признание недействительными торгов по аренде земельных участков)</t>
  </si>
  <si>
    <t>Увеличение бюджетных ассигнований бюджета городского округа по Клинцовской городской администрации в сумме 392567,46 рублей оплата основного долга  по исполнительным листам по оплате задолженности по коммунальным услугам по муниципальному жилому фонду (муниципальные квартиры, находящиеся в муниципальной казне), в том числе: по услугам теплоснабжения в сумме 363 020,14 рублей, по содержанию имущества в сумме 29547,32 рублей</t>
  </si>
  <si>
    <t>0605</t>
  </si>
  <si>
    <t>Увеличение бюджетных ассигнований средств бюджета городского округа по Клинцовской городской администрации  в сумме 300 000,00 рублей на расходы по разработке паспорта и положения особоохраняемой природной территории  местного значения "Парковый лес возле стадиона "Труд"в г.Клинцы Брянской области по решению суда от 19.07.2021г.</t>
  </si>
  <si>
    <t>Увеличение бюджетных ассигнований средств бюджета городского округа по Клинцовской городской администрации  в  398669,67 рублей на расходы по оплате процентов  за неосновательное обогащение по исполнительному листу -ООО "Клинцовская ТЭЦ"</t>
  </si>
  <si>
    <t xml:space="preserve">Увеличение бюджетных ассигнований областного бюджета по Клинцовской городской администрации в сумме 27388052,45 рублей - по доле софинансирования из средств областного бюджета на капитальный ремонт главного городского самотечного канализационного коллектора из железобетонных труб в г. Клинцы 
 Увеличение бюджетных ассигнований бюджета городского округа по Клинцовской городской администрации в сумме 2061466,32 рублей - по доле софинансирования из средств бюджета городского округа на капитальный ремонт главного городского самотечного канализационного коллектора из железобетонных труб в г. Клинцы </t>
  </si>
  <si>
    <t>Увеличение бюджетных ассигнований средств бюджета городского округа по Клинцовской городской администрации по МКУ "УОДОМС г.Клинцы" в сумме 600000 рублей- установка системы видеонаблюдения в здании городской администрации по Подпрограмме "Профилактика терроризма и экстремизма на территории городского округа "город Клинцы Брянской области" (2023-2028 годы)" по представлению Прокуратуры от 22.02.2023 №64/2023</t>
  </si>
  <si>
    <t>Увеличение бюджетных ассигнований средств бюджета городского округа по Клинцовской городской администрациив сумме 1000000,00 рублей- установка системы видеонаблюдения в местах массового пребывания граждан по Подпрограмме "Профилактика терроризма и экстремизма на территории городского округа "город Клинцы Брянской области" (2023-2028 годы)"по представлению Прокуратуры от 22.02.2023 №64/2023</t>
  </si>
  <si>
    <t>Исполнение исковых требований на основании вступивших в законную силу судебных актов, обязательств бюджета</t>
  </si>
  <si>
    <t>Приложение 2 к Пояснительной записке</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</si>
</sst>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color rgb="FF000000"/>
      <name val="Times New Roman"/>
    </font>
    <font>
      <sz val="11"/>
      <name val="Calibri"/>
      <family val="2"/>
      <scheme val="minor"/>
    </font>
    <font>
      <sz val="10"/>
      <color rgb="FF000000"/>
      <name val="Arial Cyr"/>
    </font>
    <font>
      <b/>
      <sz val="10"/>
      <color rgb="FF000000"/>
      <name val="Arial Cyr"/>
    </font>
    <font>
      <sz val="10"/>
      <color rgb="FF000000"/>
      <name val="Times New Roman"/>
      <family val="1"/>
      <charset val="204"/>
    </font>
    <font>
      <sz val="12"/>
      <name val="Trebuchet MS"/>
      <family val="2"/>
      <charset val="204"/>
    </font>
    <font>
      <sz val="11"/>
      <name val="Trebuchet MS"/>
      <family val="2"/>
      <charset val="204"/>
    </font>
    <font>
      <sz val="10"/>
      <name val="Arial Cyr"/>
    </font>
    <font>
      <sz val="10"/>
      <name val="Trebuchet MS"/>
      <family val="2"/>
      <charset val="204"/>
    </font>
    <font>
      <b/>
      <sz val="11"/>
      <name val="Trebuchet MS"/>
      <family val="2"/>
      <charset val="204"/>
    </font>
    <font>
      <b/>
      <sz val="12"/>
      <name val="Trebuchet MS"/>
      <family val="2"/>
      <charset val="204"/>
    </font>
    <font>
      <sz val="12"/>
      <name val="Arial Cyr"/>
      <charset val="204"/>
    </font>
    <font>
      <sz val="11"/>
      <name val="Arial"/>
      <family val="2"/>
      <charset val="204"/>
    </font>
    <font>
      <u/>
      <sz val="11"/>
      <name val="Trebuchet MS"/>
      <family val="2"/>
      <charset val="204"/>
    </font>
  </fonts>
  <fills count="7">
    <fill>
      <patternFill patternType="none"/>
    </fill>
    <fill>
      <patternFill patternType="gray125"/>
    </fill>
    <fill>
      <patternFill patternType="solid">
        <fgColor theme="0"/>
        <bgColor indexed="64"/>
      </patternFill>
    </fill>
    <fill>
      <patternFill patternType="solid">
        <fgColor theme="0"/>
        <bgColor rgb="FFD8E4BC"/>
      </patternFill>
    </fill>
    <fill>
      <patternFill patternType="solid">
        <fgColor theme="0"/>
        <bgColor rgb="FFF5F5F5"/>
      </patternFill>
    </fill>
    <fill>
      <patternFill patternType="solid">
        <fgColor rgb="FFFFFF00"/>
        <bgColor indexed="64"/>
      </patternFill>
    </fill>
    <fill>
      <patternFill patternType="solid">
        <fgColor theme="8" tint="0.79998168889431442"/>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alignment vertical="top" wrapText="1"/>
    </xf>
    <xf numFmtId="0" fontId="1" fillId="0" borderId="0"/>
    <xf numFmtId="4" fontId="2" fillId="0" borderId="6">
      <alignment horizontal="right" shrinkToFit="1"/>
    </xf>
    <xf numFmtId="0" fontId="3" fillId="0" borderId="6">
      <alignment vertical="top" wrapText="1"/>
    </xf>
    <xf numFmtId="0" fontId="2" fillId="0" borderId="0"/>
    <xf numFmtId="1" fontId="2" fillId="0" borderId="6">
      <alignment horizontal="center" shrinkToFit="1"/>
    </xf>
    <xf numFmtId="9" fontId="4" fillId="0" borderId="0" applyFont="0" applyFill="0" applyBorder="0" applyAlignment="0" applyProtection="0"/>
    <xf numFmtId="4" fontId="3" fillId="0" borderId="6">
      <alignment horizontal="right" vertical="top" shrinkToFit="1"/>
    </xf>
    <xf numFmtId="1" fontId="2" fillId="0" borderId="6">
      <alignment horizontal="center" vertical="top" shrinkToFit="1"/>
    </xf>
  </cellStyleXfs>
  <cellXfs count="96">
    <xf numFmtId="0" fontId="0" fillId="0" borderId="0" xfId="0" applyFont="1" applyFill="1" applyAlignment="1">
      <alignment vertical="top" wrapText="1"/>
    </xf>
    <xf numFmtId="0" fontId="5" fillId="4" borderId="2" xfId="0" quotePrefix="1" applyFont="1" applyFill="1" applyBorder="1" applyAlignment="1">
      <alignment horizontal="center" vertical="center" wrapText="1"/>
    </xf>
    <xf numFmtId="0" fontId="5" fillId="4" borderId="2" xfId="0" quotePrefix="1" applyFont="1" applyFill="1" applyBorder="1" applyAlignment="1">
      <alignment horizontal="left" vertical="center" wrapText="1"/>
    </xf>
    <xf numFmtId="49" fontId="5" fillId="4" borderId="2" xfId="0" quotePrefix="1" applyNumberFormat="1" applyFont="1" applyFill="1" applyBorder="1" applyAlignment="1">
      <alignment horizontal="center" vertical="center" wrapText="1"/>
    </xf>
    <xf numFmtId="4" fontId="5" fillId="4" borderId="2" xfId="0" quotePrefix="1" applyNumberFormat="1" applyFont="1" applyFill="1" applyBorder="1" applyAlignment="1">
      <alignment horizontal="center" vertical="center" wrapText="1"/>
    </xf>
    <xf numFmtId="0" fontId="6" fillId="2" borderId="2" xfId="0" applyFont="1" applyFill="1" applyBorder="1" applyAlignment="1">
      <alignment horizontal="left" vertical="top" wrapText="1"/>
    </xf>
    <xf numFmtId="4" fontId="5" fillId="2" borderId="0" xfId="0" applyNumberFormat="1" applyFont="1" applyFill="1" applyAlignment="1">
      <alignment vertical="top" wrapText="1"/>
    </xf>
    <xf numFmtId="0" fontId="5" fillId="2" borderId="0" xfId="0" applyFont="1" applyFill="1" applyAlignment="1">
      <alignment vertical="top" wrapText="1"/>
    </xf>
    <xf numFmtId="4" fontId="5" fillId="3" borderId="2" xfId="0" applyNumberFormat="1" applyFont="1" applyFill="1" applyBorder="1" applyAlignment="1">
      <alignment horizontal="center" vertical="center" wrapText="1"/>
    </xf>
    <xf numFmtId="0" fontId="6" fillId="3" borderId="2" xfId="0" applyFont="1" applyFill="1" applyBorder="1" applyAlignment="1">
      <alignment horizontal="center" vertical="top" wrapText="1"/>
    </xf>
    <xf numFmtId="0" fontId="6" fillId="3" borderId="2" xfId="0" applyFont="1" applyFill="1" applyBorder="1" applyAlignment="1">
      <alignment horizontal="left" vertical="top" wrapText="1"/>
    </xf>
    <xf numFmtId="0" fontId="5" fillId="2" borderId="2" xfId="0" applyFont="1" applyFill="1" applyBorder="1" applyAlignment="1">
      <alignment vertical="center" wrapText="1"/>
    </xf>
    <xf numFmtId="0" fontId="6" fillId="2" borderId="2" xfId="6" applyNumberFormat="1" applyFont="1" applyFill="1" applyBorder="1" applyAlignment="1">
      <alignment horizontal="left" vertical="top" wrapText="1"/>
    </xf>
    <xf numFmtId="1" fontId="7" fillId="2" borderId="6" xfId="8" applyNumberFormat="1" applyFont="1" applyFill="1" applyAlignment="1" applyProtection="1">
      <alignment horizontal="center" vertical="center" shrinkToFit="1"/>
    </xf>
    <xf numFmtId="4" fontId="8" fillId="2" borderId="0" xfId="0" applyNumberFormat="1" applyFont="1" applyFill="1" applyAlignment="1">
      <alignment vertical="top" wrapText="1"/>
    </xf>
    <xf numFmtId="0" fontId="8" fillId="2" borderId="0" xfId="0" applyFont="1" applyFill="1" applyAlignment="1">
      <alignment vertical="top" wrapText="1"/>
    </xf>
    <xf numFmtId="0" fontId="5" fillId="2" borderId="2" xfId="0" applyFont="1" applyFill="1" applyBorder="1" applyAlignment="1">
      <alignment horizontal="left" vertical="top" wrapText="1"/>
    </xf>
    <xf numFmtId="0" fontId="5" fillId="2" borderId="2" xfId="0" applyFont="1" applyFill="1" applyBorder="1" applyAlignment="1">
      <alignment vertical="top" wrapText="1"/>
    </xf>
    <xf numFmtId="4" fontId="10" fillId="2" borderId="0" xfId="0" applyNumberFormat="1" applyFont="1" applyFill="1" applyAlignment="1">
      <alignment vertical="top" wrapText="1"/>
    </xf>
    <xf numFmtId="0" fontId="11" fillId="2" borderId="6" xfId="7" applyNumberFormat="1" applyFont="1" applyFill="1" applyAlignment="1" applyProtection="1">
      <alignment vertical="top" wrapText="1"/>
    </xf>
    <xf numFmtId="0" fontId="6" fillId="2" borderId="2" xfId="6" applyNumberFormat="1" applyFont="1" applyFill="1" applyBorder="1" applyAlignment="1">
      <alignment horizontal="left" vertical="top" wrapText="1" shrinkToFit="1"/>
    </xf>
    <xf numFmtId="49" fontId="5" fillId="2" borderId="0" xfId="0" applyNumberFormat="1" applyFont="1" applyFill="1" applyAlignment="1">
      <alignment vertical="top" wrapText="1"/>
    </xf>
    <xf numFmtId="0" fontId="6" fillId="2" borderId="0" xfId="0" applyFont="1" applyFill="1" applyAlignment="1">
      <alignment vertical="top" wrapText="1"/>
    </xf>
    <xf numFmtId="0" fontId="12" fillId="2" borderId="6" xfId="3" applyNumberFormat="1" applyFont="1" applyFill="1" applyAlignment="1" applyProtection="1">
      <alignment horizontal="left" vertical="top" wrapText="1"/>
    </xf>
    <xf numFmtId="0" fontId="5" fillId="2" borderId="6" xfId="3" applyNumberFormat="1" applyFont="1" applyFill="1" applyProtection="1">
      <alignment vertical="top" wrapText="1"/>
    </xf>
    <xf numFmtId="4" fontId="10" fillId="3" borderId="2" xfId="0" applyNumberFormat="1" applyFont="1" applyFill="1" applyBorder="1" applyAlignment="1">
      <alignment horizontal="center" vertical="center" wrapText="1"/>
    </xf>
    <xf numFmtId="0" fontId="9" fillId="3" borderId="2" xfId="0" applyFont="1" applyFill="1" applyBorder="1" applyAlignment="1">
      <alignment horizontal="center" vertical="top" wrapText="1"/>
    </xf>
    <xf numFmtId="0" fontId="10" fillId="2" borderId="0" xfId="0" applyFont="1" applyFill="1" applyAlignment="1">
      <alignment vertical="top" wrapText="1"/>
    </xf>
    <xf numFmtId="0" fontId="5" fillId="4" borderId="2" xfId="0" applyFont="1" applyFill="1" applyBorder="1" applyAlignment="1">
      <alignment horizontal="center" vertical="center" wrapText="1"/>
    </xf>
    <xf numFmtId="0" fontId="5" fillId="4" borderId="2" xfId="0" quotePrefix="1" applyFont="1" applyFill="1" applyBorder="1" applyAlignment="1">
      <alignment horizontal="left" vertical="top" wrapText="1"/>
    </xf>
    <xf numFmtId="4" fontId="5" fillId="4" borderId="4" xfId="0" applyNumberFormat="1" applyFont="1" applyFill="1" applyBorder="1" applyAlignment="1">
      <alignment horizontal="left" vertical="center" wrapText="1"/>
    </xf>
    <xf numFmtId="4" fontId="5" fillId="4" borderId="2" xfId="0" applyNumberFormat="1" applyFont="1" applyFill="1" applyBorder="1" applyAlignment="1">
      <alignment horizontal="center" vertical="center" wrapText="1"/>
    </xf>
    <xf numFmtId="0" fontId="5" fillId="2" borderId="11" xfId="3" applyNumberFormat="1" applyFont="1" applyFill="1" applyBorder="1" applyProtection="1">
      <alignment vertical="top" wrapText="1"/>
    </xf>
    <xf numFmtId="0" fontId="6" fillId="4" borderId="5" xfId="0" applyFont="1" applyFill="1" applyBorder="1" applyAlignment="1">
      <alignment horizontal="left" vertical="center" wrapText="1"/>
    </xf>
    <xf numFmtId="0" fontId="6" fillId="2" borderId="0" xfId="0" applyFont="1" applyFill="1" applyBorder="1" applyAlignment="1">
      <alignment horizontal="left" vertical="top" wrapText="1"/>
    </xf>
    <xf numFmtId="0" fontId="5" fillId="2" borderId="2" xfId="0" applyFont="1" applyFill="1" applyBorder="1" applyAlignment="1">
      <alignment horizontal="left" vertical="center" wrapText="1"/>
    </xf>
    <xf numFmtId="4" fontId="5" fillId="2" borderId="0" xfId="0" applyNumberFormat="1" applyFont="1" applyFill="1" applyAlignment="1">
      <alignment horizontal="center" vertical="top" wrapText="1"/>
    </xf>
    <xf numFmtId="0" fontId="5" fillId="2" borderId="0" xfId="0" applyFont="1" applyFill="1" applyAlignment="1">
      <alignment horizontal="center" vertical="top" wrapText="1"/>
    </xf>
    <xf numFmtId="0" fontId="5" fillId="4" borderId="2" xfId="0" applyFont="1" applyFill="1" applyBorder="1" applyAlignment="1">
      <alignment horizontal="left" vertical="top" wrapText="1"/>
    </xf>
    <xf numFmtId="0" fontId="6" fillId="4" borderId="2" xfId="0" applyFont="1" applyFill="1" applyBorder="1" applyAlignment="1">
      <alignment horizontal="left" vertical="top" wrapText="1"/>
    </xf>
    <xf numFmtId="4" fontId="5" fillId="6" borderId="2" xfId="0" applyNumberFormat="1" applyFont="1" applyFill="1" applyBorder="1" applyAlignment="1">
      <alignment horizontal="center" vertical="center" wrapText="1"/>
    </xf>
    <xf numFmtId="0" fontId="5" fillId="6" borderId="7" xfId="0" applyFont="1" applyFill="1" applyBorder="1" applyAlignment="1">
      <alignment horizontal="left" vertical="top" wrapText="1"/>
    </xf>
    <xf numFmtId="4" fontId="5" fillId="2" borderId="2" xfId="0" applyNumberFormat="1" applyFont="1" applyFill="1" applyBorder="1" applyAlignment="1">
      <alignment horizontal="center" vertical="center" wrapText="1"/>
    </xf>
    <xf numFmtId="0" fontId="5" fillId="4" borderId="2" xfId="0" applyFont="1" applyFill="1" applyBorder="1" applyAlignment="1">
      <alignment horizontal="left" vertical="center" wrapText="1"/>
    </xf>
    <xf numFmtId="0" fontId="5" fillId="4" borderId="3" xfId="0" applyFont="1" applyFill="1" applyBorder="1" applyAlignment="1">
      <alignment horizontal="left" vertical="center" wrapText="1"/>
    </xf>
    <xf numFmtId="0" fontId="5" fillId="4" borderId="4" xfId="0" applyFont="1" applyFill="1" applyBorder="1" applyAlignment="1">
      <alignment horizontal="left" vertical="center" wrapText="1"/>
    </xf>
    <xf numFmtId="0" fontId="5" fillId="2" borderId="2" xfId="0" applyFont="1" applyFill="1" applyBorder="1" applyAlignment="1">
      <alignment horizontal="center" vertical="center" wrapText="1"/>
    </xf>
    <xf numFmtId="49" fontId="5" fillId="2" borderId="2" xfId="0" applyNumberFormat="1" applyFont="1" applyFill="1" applyBorder="1" applyAlignment="1">
      <alignment horizontal="center" vertical="center" wrapText="1"/>
    </xf>
    <xf numFmtId="0" fontId="6" fillId="2" borderId="7" xfId="0" applyFont="1" applyFill="1" applyBorder="1" applyAlignment="1">
      <alignment horizontal="left" vertical="top" wrapText="1"/>
    </xf>
    <xf numFmtId="0" fontId="5" fillId="2" borderId="7" xfId="0" applyFont="1" applyFill="1" applyBorder="1" applyAlignment="1">
      <alignment horizontal="left" vertical="top" wrapText="1"/>
    </xf>
    <xf numFmtId="4" fontId="5" fillId="2" borderId="7" xfId="0" applyNumberFormat="1" applyFont="1" applyFill="1" applyBorder="1" applyAlignment="1">
      <alignment horizontal="center" vertical="center" wrapText="1"/>
    </xf>
    <xf numFmtId="4" fontId="5" fillId="5" borderId="0" xfId="0" applyNumberFormat="1" applyFont="1" applyFill="1" applyAlignment="1">
      <alignment vertical="top" wrapText="1"/>
    </xf>
    <xf numFmtId="0" fontId="5" fillId="2" borderId="2" xfId="0" applyFont="1" applyFill="1" applyBorder="1" applyAlignment="1">
      <alignment horizontal="center" vertical="center" wrapText="1"/>
    </xf>
    <xf numFmtId="0" fontId="6" fillId="4" borderId="2" xfId="0" quotePrefix="1" applyFont="1" applyFill="1" applyBorder="1" applyAlignment="1">
      <alignment horizontal="center" vertical="center" wrapText="1"/>
    </xf>
    <xf numFmtId="0" fontId="6" fillId="4" borderId="2" xfId="0" quotePrefix="1" applyFont="1" applyFill="1" applyBorder="1" applyAlignment="1">
      <alignment horizontal="left" vertical="center" wrapText="1"/>
    </xf>
    <xf numFmtId="49" fontId="6" fillId="4" borderId="2" xfId="0" quotePrefix="1" applyNumberFormat="1" applyFont="1" applyFill="1" applyBorder="1" applyAlignment="1">
      <alignment horizontal="center" vertical="center" wrapText="1"/>
    </xf>
    <xf numFmtId="4" fontId="6" fillId="4" borderId="2" xfId="0" quotePrefix="1" applyNumberFormat="1" applyFont="1" applyFill="1" applyBorder="1" applyAlignment="1">
      <alignment horizontal="center" vertical="center" wrapText="1"/>
    </xf>
    <xf numFmtId="4" fontId="6" fillId="2" borderId="7" xfId="0" applyNumberFormat="1" applyFont="1" applyFill="1" applyBorder="1" applyAlignment="1">
      <alignment horizontal="center" vertical="center" wrapText="1"/>
    </xf>
    <xf numFmtId="0" fontId="5" fillId="4" borderId="3" xfId="0" applyFont="1" applyFill="1" applyBorder="1" applyAlignment="1">
      <alignment horizontal="left" vertical="center" wrapText="1"/>
    </xf>
    <xf numFmtId="0" fontId="5" fillId="4" borderId="4" xfId="0" applyFont="1" applyFill="1" applyBorder="1" applyAlignment="1">
      <alignment horizontal="left" vertical="center" wrapText="1"/>
    </xf>
    <xf numFmtId="0" fontId="5" fillId="4" borderId="5" xfId="0" applyFont="1" applyFill="1" applyBorder="1" applyAlignment="1">
      <alignment horizontal="left" vertical="center" wrapText="1"/>
    </xf>
    <xf numFmtId="14" fontId="5" fillId="2" borderId="8" xfId="0" applyNumberFormat="1" applyFont="1" applyFill="1" applyBorder="1" applyAlignment="1">
      <alignment horizontal="left" wrapText="1"/>
    </xf>
    <xf numFmtId="0" fontId="5" fillId="3" borderId="14" xfId="0" applyFont="1" applyFill="1" applyBorder="1" applyAlignment="1">
      <alignment vertical="center" wrapText="1"/>
    </xf>
    <xf numFmtId="0" fontId="5" fillId="3" borderId="1" xfId="0" applyFont="1" applyFill="1" applyBorder="1" applyAlignment="1">
      <alignment vertical="center" wrapText="1"/>
    </xf>
    <xf numFmtId="0" fontId="5" fillId="3" borderId="15" xfId="0" applyFont="1" applyFill="1" applyBorder="1" applyAlignment="1">
      <alignment vertical="center" wrapText="1"/>
    </xf>
    <xf numFmtId="0" fontId="5" fillId="3" borderId="3" xfId="0" applyFont="1" applyFill="1" applyBorder="1" applyAlignment="1">
      <alignment vertical="center" wrapText="1"/>
    </xf>
    <xf numFmtId="0" fontId="5" fillId="3" borderId="4" xfId="0" applyFont="1" applyFill="1" applyBorder="1" applyAlignment="1">
      <alignment vertical="center" wrapText="1"/>
    </xf>
    <xf numFmtId="0" fontId="5" fillId="3" borderId="5" xfId="0" applyFont="1" applyFill="1" applyBorder="1" applyAlignment="1">
      <alignmen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5" xfId="0" applyFont="1" applyFill="1" applyBorder="1" applyAlignment="1">
      <alignment horizontal="left" vertical="center" wrapText="1"/>
    </xf>
    <xf numFmtId="0" fontId="10" fillId="3" borderId="3" xfId="0" applyFont="1" applyFill="1" applyBorder="1" applyAlignment="1">
      <alignment vertical="center" wrapText="1"/>
    </xf>
    <xf numFmtId="0" fontId="10" fillId="3" borderId="4" xfId="0" applyFont="1" applyFill="1" applyBorder="1" applyAlignment="1">
      <alignment vertical="center" wrapText="1"/>
    </xf>
    <xf numFmtId="0" fontId="10" fillId="3" borderId="5" xfId="0" applyFont="1" applyFill="1" applyBorder="1" applyAlignment="1">
      <alignment vertical="center" wrapText="1"/>
    </xf>
    <xf numFmtId="0" fontId="5" fillId="4" borderId="9" xfId="0" quotePrefix="1" applyFont="1" applyFill="1" applyBorder="1" applyAlignment="1">
      <alignment horizontal="left" vertical="center" wrapText="1"/>
    </xf>
    <xf numFmtId="0" fontId="5" fillId="4" borderId="8" xfId="0" quotePrefix="1" applyFont="1" applyFill="1" applyBorder="1" applyAlignment="1">
      <alignment horizontal="left" vertical="center" wrapText="1"/>
    </xf>
    <xf numFmtId="0" fontId="5" fillId="4" borderId="10" xfId="0" quotePrefix="1" applyFont="1" applyFill="1" applyBorder="1" applyAlignment="1">
      <alignment horizontal="left" vertical="center" wrapText="1"/>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6" fillId="2" borderId="12" xfId="0" applyFont="1" applyFill="1" applyBorder="1" applyAlignment="1">
      <alignment horizontal="center" vertical="top" wrapText="1"/>
    </xf>
    <xf numFmtId="0" fontId="6" fillId="2" borderId="13" xfId="0" applyFont="1" applyFill="1" applyBorder="1" applyAlignment="1">
      <alignment horizontal="center" vertical="top" wrapText="1"/>
    </xf>
    <xf numFmtId="0" fontId="6" fillId="2" borderId="7" xfId="0" applyFont="1" applyFill="1" applyBorder="1" applyAlignment="1">
      <alignment horizontal="center" vertical="top" wrapText="1"/>
    </xf>
    <xf numFmtId="49" fontId="5" fillId="2" borderId="12"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7"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4" fontId="5" fillId="2" borderId="12" xfId="0" applyNumberFormat="1" applyFont="1" applyFill="1" applyBorder="1" applyAlignment="1">
      <alignment horizontal="center" vertical="center" wrapText="1"/>
    </xf>
    <xf numFmtId="4" fontId="5" fillId="2" borderId="13" xfId="0" applyNumberFormat="1" applyFont="1" applyFill="1" applyBorder="1" applyAlignment="1">
      <alignment horizontal="center" vertical="center" wrapText="1"/>
    </xf>
    <xf numFmtId="4" fontId="5" fillId="2" borderId="7" xfId="0" applyNumberFormat="1" applyFont="1" applyFill="1" applyBorder="1" applyAlignment="1">
      <alignment horizontal="center" vertical="center" wrapText="1"/>
    </xf>
    <xf numFmtId="0" fontId="5" fillId="2" borderId="0" xfId="0" applyFont="1" applyFill="1" applyBorder="1" applyAlignment="1">
      <alignment horizontal="right" vertical="center" wrapText="1"/>
    </xf>
    <xf numFmtId="0" fontId="5" fillId="2" borderId="1" xfId="0"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0" fontId="6" fillId="2" borderId="1" xfId="0" applyFont="1" applyFill="1" applyBorder="1" applyAlignment="1">
      <alignment horizontal="right" wrapText="1"/>
    </xf>
  </cellXfs>
  <cellStyles count="9">
    <cellStyle name="Normal_data" xfId="1"/>
    <cellStyle name="xl23" xfId="4"/>
    <cellStyle name="xl24" xfId="5"/>
    <cellStyle name="xl32" xfId="3"/>
    <cellStyle name="xl34" xfId="8"/>
    <cellStyle name="xl36" xfId="2"/>
    <cellStyle name="xl37" xfId="7"/>
    <cellStyle name="Обычный" xfId="0" builtinId="0"/>
    <cellStyle name="Процентный" xfId="6"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5"/>
  <sheetViews>
    <sheetView tabSelected="1" zoomScale="90" zoomScaleNormal="90" zoomScaleSheetLayoutView="90" workbookViewId="0">
      <selection sqref="A1:I2"/>
    </sheetView>
  </sheetViews>
  <sheetFormatPr defaultColWidth="9.33203125" defaultRowHeight="18" x14ac:dyDescent="0.2"/>
  <cols>
    <col min="1" max="1" width="9.6640625" style="7" customWidth="1"/>
    <col min="2" max="2" width="9.83203125" style="7" customWidth="1"/>
    <col min="3" max="3" width="72.33203125" style="7" customWidth="1"/>
    <col min="4" max="4" width="8.6640625" style="21" customWidth="1"/>
    <col min="5" max="5" width="8.5" style="7" customWidth="1"/>
    <col min="6" max="6" width="20.83203125" style="6" customWidth="1"/>
    <col min="7" max="7" width="22.1640625" style="7" customWidth="1"/>
    <col min="8" max="8" width="21.5" style="7" customWidth="1"/>
    <col min="9" max="9" width="139" style="22" customWidth="1"/>
    <col min="10" max="16" width="15.33203125" style="6" hidden="1" customWidth="1"/>
    <col min="17" max="17" width="17" style="6" hidden="1" customWidth="1"/>
    <col min="18" max="18" width="19.5" style="6" hidden="1" customWidth="1"/>
    <col min="19" max="19" width="25.83203125" style="7" hidden="1" customWidth="1"/>
    <col min="20" max="20" width="21.1640625" style="7" hidden="1" customWidth="1"/>
    <col min="21" max="21" width="12.33203125" style="7" hidden="1" customWidth="1"/>
    <col min="22" max="22" width="0" style="7" hidden="1" customWidth="1"/>
    <col min="23" max="24" width="11" style="7" hidden="1" customWidth="1"/>
    <col min="25" max="25" width="0" style="7" hidden="1" customWidth="1"/>
    <col min="26" max="16384" width="9.33203125" style="7"/>
  </cols>
  <sheetData>
    <row r="1" spans="1:18" ht="28.5" customHeight="1" x14ac:dyDescent="0.2">
      <c r="A1" s="92" t="s">
        <v>178</v>
      </c>
      <c r="B1" s="92"/>
      <c r="C1" s="92"/>
      <c r="D1" s="92"/>
      <c r="E1" s="92"/>
      <c r="F1" s="92"/>
      <c r="G1" s="92"/>
      <c r="H1" s="92"/>
      <c r="I1" s="92"/>
      <c r="J1" s="7"/>
      <c r="K1" s="7"/>
      <c r="L1" s="7"/>
      <c r="M1" s="7"/>
      <c r="N1" s="7"/>
      <c r="O1" s="7"/>
      <c r="P1" s="7"/>
      <c r="Q1" s="7"/>
      <c r="R1" s="7"/>
    </row>
    <row r="2" spans="1:18" ht="15" customHeight="1" x14ac:dyDescent="0.3">
      <c r="A2" s="93"/>
      <c r="B2" s="93"/>
      <c r="C2" s="93"/>
      <c r="D2" s="93"/>
      <c r="E2" s="93"/>
      <c r="F2" s="94"/>
      <c r="G2" s="93"/>
      <c r="H2" s="93"/>
      <c r="I2" s="95" t="s">
        <v>17</v>
      </c>
      <c r="J2" s="7"/>
      <c r="K2" s="7"/>
      <c r="L2" s="7"/>
      <c r="M2" s="7"/>
      <c r="N2" s="7"/>
      <c r="O2" s="7"/>
      <c r="P2" s="7"/>
      <c r="Q2" s="7"/>
      <c r="R2" s="7"/>
    </row>
    <row r="3" spans="1:18" ht="16.5" customHeight="1" x14ac:dyDescent="0.2">
      <c r="A3" s="77" t="s">
        <v>8</v>
      </c>
      <c r="B3" s="77" t="s">
        <v>9</v>
      </c>
      <c r="C3" s="77" t="s">
        <v>0</v>
      </c>
      <c r="D3" s="83" t="s">
        <v>1</v>
      </c>
      <c r="E3" s="77" t="s">
        <v>2</v>
      </c>
      <c r="F3" s="89">
        <v>2023</v>
      </c>
      <c r="G3" s="77">
        <v>2024</v>
      </c>
      <c r="H3" s="77">
        <v>2025</v>
      </c>
      <c r="I3" s="80" t="s">
        <v>3</v>
      </c>
      <c r="J3" s="7"/>
      <c r="K3" s="7"/>
      <c r="L3" s="7"/>
      <c r="M3" s="7"/>
      <c r="N3" s="7"/>
      <c r="O3" s="7"/>
      <c r="P3" s="7"/>
      <c r="Q3" s="7"/>
      <c r="R3" s="7"/>
    </row>
    <row r="4" spans="1:18" ht="11.25" customHeight="1" x14ac:dyDescent="0.2">
      <c r="A4" s="78"/>
      <c r="B4" s="78"/>
      <c r="C4" s="78"/>
      <c r="D4" s="84"/>
      <c r="E4" s="78"/>
      <c r="F4" s="90"/>
      <c r="G4" s="78"/>
      <c r="H4" s="78"/>
      <c r="I4" s="81"/>
      <c r="J4" s="7"/>
      <c r="K4" s="7"/>
      <c r="L4" s="7"/>
      <c r="M4" s="7"/>
      <c r="N4" s="7"/>
      <c r="O4" s="7"/>
      <c r="P4" s="7"/>
      <c r="Q4" s="7"/>
      <c r="R4" s="7"/>
    </row>
    <row r="5" spans="1:18" ht="13.7" customHeight="1" x14ac:dyDescent="0.2">
      <c r="A5" s="79"/>
      <c r="B5" s="79"/>
      <c r="C5" s="79"/>
      <c r="D5" s="85"/>
      <c r="E5" s="79"/>
      <c r="F5" s="91"/>
      <c r="G5" s="79"/>
      <c r="H5" s="79"/>
      <c r="I5" s="82"/>
      <c r="J5" s="7"/>
      <c r="K5" s="7"/>
      <c r="L5" s="7"/>
      <c r="M5" s="7"/>
      <c r="N5" s="7"/>
      <c r="O5" s="7"/>
      <c r="P5" s="7"/>
      <c r="Q5" s="7"/>
      <c r="R5" s="7"/>
    </row>
    <row r="6" spans="1:18" ht="18" customHeight="1" x14ac:dyDescent="0.2">
      <c r="A6" s="58" t="s">
        <v>145</v>
      </c>
      <c r="B6" s="59"/>
      <c r="C6" s="59"/>
      <c r="D6" s="59"/>
      <c r="E6" s="59"/>
      <c r="F6" s="59"/>
      <c r="G6" s="59"/>
      <c r="H6" s="59"/>
      <c r="I6" s="60"/>
      <c r="J6" s="7"/>
      <c r="K6" s="7"/>
      <c r="L6" s="7"/>
      <c r="M6" s="7"/>
      <c r="N6" s="7"/>
      <c r="O6" s="7"/>
      <c r="P6" s="7"/>
      <c r="Q6" s="7"/>
      <c r="R6" s="7"/>
    </row>
    <row r="7" spans="1:18" ht="18" customHeight="1" x14ac:dyDescent="0.2">
      <c r="A7" s="58" t="s">
        <v>13</v>
      </c>
      <c r="B7" s="59"/>
      <c r="C7" s="59"/>
      <c r="D7" s="59"/>
      <c r="E7" s="59"/>
      <c r="F7" s="59"/>
      <c r="G7" s="59"/>
      <c r="H7" s="59"/>
      <c r="I7" s="60"/>
      <c r="J7" s="7"/>
      <c r="K7" s="7"/>
      <c r="L7" s="7"/>
      <c r="M7" s="7"/>
      <c r="N7" s="7"/>
      <c r="O7" s="7"/>
      <c r="P7" s="7"/>
      <c r="Q7" s="7"/>
      <c r="R7" s="7"/>
    </row>
    <row r="8" spans="1:18" ht="17.25" customHeight="1" x14ac:dyDescent="0.2">
      <c r="A8" s="74" t="s">
        <v>43</v>
      </c>
      <c r="B8" s="75"/>
      <c r="C8" s="75"/>
      <c r="D8" s="75"/>
      <c r="E8" s="75"/>
      <c r="F8" s="75"/>
      <c r="G8" s="75"/>
      <c r="H8" s="75"/>
      <c r="I8" s="76"/>
      <c r="J8" s="7"/>
      <c r="K8" s="7"/>
      <c r="L8" s="7"/>
      <c r="M8" s="7"/>
      <c r="N8" s="7"/>
      <c r="O8" s="7"/>
      <c r="P8" s="7"/>
      <c r="Q8" s="7"/>
      <c r="R8" s="7"/>
    </row>
    <row r="9" spans="1:18" ht="46.5" hidden="1" customHeight="1" x14ac:dyDescent="0.2">
      <c r="A9" s="46">
        <v>902</v>
      </c>
      <c r="B9" s="46">
        <v>80040</v>
      </c>
      <c r="C9" s="23" t="s">
        <v>36</v>
      </c>
      <c r="D9" s="47" t="s">
        <v>88</v>
      </c>
      <c r="E9" s="46">
        <v>244</v>
      </c>
      <c r="F9" s="42">
        <v>0</v>
      </c>
      <c r="G9" s="42">
        <v>0</v>
      </c>
      <c r="H9" s="42">
        <v>0</v>
      </c>
      <c r="I9" s="5" t="s">
        <v>141</v>
      </c>
      <c r="J9" s="7"/>
      <c r="K9" s="7"/>
      <c r="L9" s="7"/>
      <c r="M9" s="7"/>
      <c r="N9" s="7"/>
      <c r="O9" s="7"/>
      <c r="P9" s="7"/>
      <c r="Q9" s="7"/>
      <c r="R9" s="7"/>
    </row>
    <row r="10" spans="1:18" ht="76.5" customHeight="1" x14ac:dyDescent="0.2">
      <c r="A10" s="1">
        <v>902</v>
      </c>
      <c r="B10" s="1">
        <v>83270</v>
      </c>
      <c r="C10" s="2" t="s">
        <v>177</v>
      </c>
      <c r="D10" s="3" t="s">
        <v>35</v>
      </c>
      <c r="E10" s="3" t="s">
        <v>55</v>
      </c>
      <c r="F10" s="4">
        <v>398669.67</v>
      </c>
      <c r="G10" s="42">
        <v>0</v>
      </c>
      <c r="H10" s="42">
        <v>0</v>
      </c>
      <c r="I10" s="5" t="s">
        <v>173</v>
      </c>
    </row>
    <row r="11" spans="1:18" ht="63" customHeight="1" x14ac:dyDescent="0.2">
      <c r="A11" s="1">
        <v>902</v>
      </c>
      <c r="B11" s="1">
        <v>83280</v>
      </c>
      <c r="C11" s="2" t="s">
        <v>168</v>
      </c>
      <c r="D11" s="3" t="s">
        <v>171</v>
      </c>
      <c r="E11" s="3" t="s">
        <v>56</v>
      </c>
      <c r="F11" s="4">
        <v>300000</v>
      </c>
      <c r="G11" s="42">
        <v>0</v>
      </c>
      <c r="H11" s="42">
        <v>0</v>
      </c>
      <c r="I11" s="5" t="s">
        <v>172</v>
      </c>
      <c r="J11" s="7"/>
      <c r="K11" s="7"/>
      <c r="L11" s="7"/>
      <c r="M11" s="7"/>
      <c r="N11" s="7"/>
      <c r="O11" s="7"/>
      <c r="P11" s="7"/>
      <c r="Q11" s="7"/>
      <c r="R11" s="7"/>
    </row>
    <row r="12" spans="1:18" s="22" customFormat="1" ht="52.5" customHeight="1" x14ac:dyDescent="0.2">
      <c r="A12" s="53">
        <v>902</v>
      </c>
      <c r="B12" s="53" t="s">
        <v>161</v>
      </c>
      <c r="C12" s="54" t="s">
        <v>160</v>
      </c>
      <c r="D12" s="55" t="s">
        <v>57</v>
      </c>
      <c r="E12" s="53">
        <v>244</v>
      </c>
      <c r="F12" s="57">
        <v>0</v>
      </c>
      <c r="G12" s="56">
        <v>-69021.88</v>
      </c>
      <c r="H12" s="57">
        <v>0</v>
      </c>
      <c r="I12" s="5" t="s">
        <v>162</v>
      </c>
    </row>
    <row r="13" spans="1:18" ht="84.75" customHeight="1" x14ac:dyDescent="0.2">
      <c r="A13" s="1">
        <v>902</v>
      </c>
      <c r="B13" s="1">
        <v>81870</v>
      </c>
      <c r="C13" s="2" t="s">
        <v>54</v>
      </c>
      <c r="D13" s="3" t="s">
        <v>23</v>
      </c>
      <c r="E13" s="3" t="s">
        <v>56</v>
      </c>
      <c r="F13" s="4">
        <v>392567.46</v>
      </c>
      <c r="G13" s="50">
        <v>0</v>
      </c>
      <c r="H13" s="50">
        <v>0</v>
      </c>
      <c r="I13" s="5" t="s">
        <v>170</v>
      </c>
      <c r="J13" s="7"/>
      <c r="K13" s="7"/>
      <c r="L13" s="7"/>
      <c r="M13" s="7"/>
      <c r="N13" s="7"/>
      <c r="O13" s="7"/>
      <c r="P13" s="7"/>
      <c r="Q13" s="7"/>
      <c r="R13" s="7"/>
    </row>
    <row r="14" spans="1:18" ht="70.5" customHeight="1" x14ac:dyDescent="0.2">
      <c r="A14" s="1">
        <v>902</v>
      </c>
      <c r="B14" s="1">
        <v>81870</v>
      </c>
      <c r="C14" s="2" t="s">
        <v>54</v>
      </c>
      <c r="D14" s="3" t="s">
        <v>23</v>
      </c>
      <c r="E14" s="3" t="s">
        <v>55</v>
      </c>
      <c r="F14" s="4">
        <v>991818.72</v>
      </c>
      <c r="G14" s="50">
        <v>0</v>
      </c>
      <c r="H14" s="50">
        <v>0</v>
      </c>
      <c r="I14" s="5" t="s">
        <v>169</v>
      </c>
      <c r="J14" s="7"/>
      <c r="K14" s="7"/>
      <c r="L14" s="7"/>
      <c r="M14" s="7"/>
      <c r="N14" s="7"/>
      <c r="O14" s="7"/>
      <c r="P14" s="7"/>
      <c r="Q14" s="7"/>
      <c r="R14" s="7"/>
    </row>
    <row r="15" spans="1:18" ht="18" customHeight="1" x14ac:dyDescent="0.2">
      <c r="A15" s="65" t="s">
        <v>4</v>
      </c>
      <c r="B15" s="66"/>
      <c r="C15" s="66"/>
      <c r="D15" s="66"/>
      <c r="E15" s="67"/>
      <c r="F15" s="8">
        <f>SUM(F9:F14)</f>
        <v>2083055.8499999999</v>
      </c>
      <c r="G15" s="8">
        <f>SUM(G9:G14)</f>
        <v>-69021.88</v>
      </c>
      <c r="H15" s="8">
        <f>SUM(H9:H14)</f>
        <v>0</v>
      </c>
      <c r="I15" s="9" t="s">
        <v>7</v>
      </c>
      <c r="J15" s="7"/>
      <c r="K15" s="7"/>
      <c r="L15" s="7"/>
      <c r="M15" s="7"/>
      <c r="N15" s="7"/>
      <c r="O15" s="7"/>
      <c r="P15" s="7"/>
      <c r="Q15" s="7"/>
      <c r="R15" s="7"/>
    </row>
    <row r="16" spans="1:18" ht="18" hidden="1" customHeight="1" x14ac:dyDescent="0.2">
      <c r="A16" s="58" t="s">
        <v>116</v>
      </c>
      <c r="B16" s="59"/>
      <c r="C16" s="59"/>
      <c r="D16" s="59"/>
      <c r="E16" s="59"/>
      <c r="F16" s="59"/>
      <c r="G16" s="59"/>
      <c r="H16" s="59"/>
      <c r="I16" s="60"/>
      <c r="J16" s="7"/>
      <c r="K16" s="7"/>
      <c r="L16" s="7"/>
      <c r="M16" s="7"/>
      <c r="N16" s="7"/>
      <c r="O16" s="7"/>
      <c r="P16" s="7"/>
      <c r="Q16" s="7"/>
      <c r="R16" s="7"/>
    </row>
    <row r="17" spans="1:18" ht="33" hidden="1" customHeight="1" x14ac:dyDescent="0.2">
      <c r="A17" s="1">
        <v>903</v>
      </c>
      <c r="B17" s="1">
        <v>82440</v>
      </c>
      <c r="C17" s="2" t="s">
        <v>115</v>
      </c>
      <c r="D17" s="3" t="s">
        <v>114</v>
      </c>
      <c r="E17" s="3" t="s">
        <v>56</v>
      </c>
      <c r="F17" s="8">
        <v>0</v>
      </c>
      <c r="G17" s="50">
        <v>0</v>
      </c>
      <c r="H17" s="50">
        <v>0</v>
      </c>
      <c r="I17" s="10" t="s">
        <v>120</v>
      </c>
      <c r="J17" s="7"/>
      <c r="K17" s="7"/>
      <c r="L17" s="7"/>
      <c r="M17" s="7"/>
      <c r="N17" s="7"/>
      <c r="O17" s="7"/>
      <c r="P17" s="7"/>
      <c r="Q17" s="7"/>
      <c r="R17" s="7"/>
    </row>
    <row r="18" spans="1:18" ht="18" hidden="1" customHeight="1" x14ac:dyDescent="0.2">
      <c r="A18" s="65" t="s">
        <v>4</v>
      </c>
      <c r="B18" s="66"/>
      <c r="C18" s="66"/>
      <c r="D18" s="66"/>
      <c r="E18" s="67"/>
      <c r="F18" s="8">
        <f>F17</f>
        <v>0</v>
      </c>
      <c r="G18" s="8">
        <f t="shared" ref="G18:H18" si="0">G17</f>
        <v>0</v>
      </c>
      <c r="H18" s="8">
        <f t="shared" si="0"/>
        <v>0</v>
      </c>
      <c r="I18" s="9" t="s">
        <v>7</v>
      </c>
      <c r="J18" s="7"/>
      <c r="K18" s="7"/>
      <c r="L18" s="7"/>
      <c r="M18" s="7"/>
      <c r="N18" s="7"/>
      <c r="O18" s="7"/>
      <c r="P18" s="7"/>
      <c r="Q18" s="7"/>
      <c r="R18" s="7"/>
    </row>
    <row r="19" spans="1:18" ht="18" hidden="1" customHeight="1" x14ac:dyDescent="0.2">
      <c r="A19" s="58" t="s">
        <v>117</v>
      </c>
      <c r="B19" s="59"/>
      <c r="C19" s="59"/>
      <c r="D19" s="59"/>
      <c r="E19" s="59"/>
      <c r="F19" s="59"/>
      <c r="G19" s="59"/>
      <c r="H19" s="59"/>
      <c r="I19" s="60"/>
      <c r="J19" s="7"/>
      <c r="K19" s="7"/>
      <c r="L19" s="7"/>
      <c r="M19" s="7"/>
      <c r="N19" s="7"/>
      <c r="O19" s="7"/>
      <c r="P19" s="7"/>
      <c r="Q19" s="7"/>
      <c r="R19" s="7"/>
    </row>
    <row r="20" spans="1:18" ht="33" hidden="1" customHeight="1" x14ac:dyDescent="0.2">
      <c r="A20" s="1">
        <v>904</v>
      </c>
      <c r="B20" s="1">
        <v>82440</v>
      </c>
      <c r="C20" s="2" t="s">
        <v>115</v>
      </c>
      <c r="D20" s="3" t="s">
        <v>114</v>
      </c>
      <c r="E20" s="3" t="s">
        <v>56</v>
      </c>
      <c r="F20" s="8">
        <v>0</v>
      </c>
      <c r="G20" s="50">
        <v>0</v>
      </c>
      <c r="H20" s="50">
        <v>0</v>
      </c>
      <c r="I20" s="10" t="s">
        <v>119</v>
      </c>
      <c r="J20" s="7"/>
      <c r="K20" s="7"/>
      <c r="L20" s="7"/>
      <c r="M20" s="7"/>
      <c r="N20" s="7"/>
      <c r="O20" s="7"/>
      <c r="P20" s="7"/>
      <c r="Q20" s="7"/>
      <c r="R20" s="7"/>
    </row>
    <row r="21" spans="1:18" ht="18" hidden="1" customHeight="1" x14ac:dyDescent="0.2">
      <c r="A21" s="65" t="s">
        <v>4</v>
      </c>
      <c r="B21" s="66"/>
      <c r="C21" s="66"/>
      <c r="D21" s="66"/>
      <c r="E21" s="67"/>
      <c r="F21" s="8">
        <f>F20</f>
        <v>0</v>
      </c>
      <c r="G21" s="8">
        <f t="shared" ref="G21" si="1">G20</f>
        <v>0</v>
      </c>
      <c r="H21" s="8">
        <f t="shared" ref="H21" si="2">H20</f>
        <v>0</v>
      </c>
      <c r="I21" s="9" t="s">
        <v>7</v>
      </c>
      <c r="J21" s="7"/>
      <c r="K21" s="7"/>
      <c r="L21" s="7"/>
      <c r="M21" s="7"/>
      <c r="N21" s="7"/>
      <c r="O21" s="7"/>
      <c r="P21" s="7"/>
      <c r="Q21" s="7"/>
      <c r="R21" s="7"/>
    </row>
    <row r="22" spans="1:18" ht="18" hidden="1" customHeight="1" x14ac:dyDescent="0.2">
      <c r="A22" s="58" t="s">
        <v>118</v>
      </c>
      <c r="B22" s="59"/>
      <c r="C22" s="59"/>
      <c r="D22" s="59"/>
      <c r="E22" s="59"/>
      <c r="F22" s="59"/>
      <c r="G22" s="59"/>
      <c r="H22" s="59"/>
      <c r="I22" s="60"/>
      <c r="J22" s="7"/>
      <c r="K22" s="7"/>
      <c r="L22" s="7"/>
      <c r="M22" s="7"/>
      <c r="N22" s="7"/>
      <c r="O22" s="7"/>
      <c r="P22" s="7"/>
      <c r="Q22" s="7"/>
      <c r="R22" s="7"/>
    </row>
    <row r="23" spans="1:18" ht="33" hidden="1" customHeight="1" x14ac:dyDescent="0.2">
      <c r="A23" s="1">
        <v>905</v>
      </c>
      <c r="B23" s="1">
        <v>82440</v>
      </c>
      <c r="C23" s="2" t="s">
        <v>115</v>
      </c>
      <c r="D23" s="3" t="s">
        <v>114</v>
      </c>
      <c r="E23" s="3" t="s">
        <v>56</v>
      </c>
      <c r="F23" s="8">
        <v>0</v>
      </c>
      <c r="G23" s="50">
        <v>0</v>
      </c>
      <c r="H23" s="50">
        <v>0</v>
      </c>
      <c r="I23" s="10" t="s">
        <v>121</v>
      </c>
    </row>
    <row r="24" spans="1:18" ht="18" hidden="1" customHeight="1" x14ac:dyDescent="0.2">
      <c r="A24" s="65" t="s">
        <v>4</v>
      </c>
      <c r="B24" s="66"/>
      <c r="C24" s="66"/>
      <c r="D24" s="66"/>
      <c r="E24" s="67"/>
      <c r="F24" s="8">
        <f>F23</f>
        <v>0</v>
      </c>
      <c r="G24" s="8">
        <f t="shared" ref="G24" si="3">G23</f>
        <v>0</v>
      </c>
      <c r="H24" s="8">
        <f t="shared" ref="H24" si="4">H23</f>
        <v>0</v>
      </c>
      <c r="I24" s="9" t="s">
        <v>7</v>
      </c>
    </row>
    <row r="25" spans="1:18" ht="18" hidden="1" customHeight="1" x14ac:dyDescent="0.2">
      <c r="A25" s="58" t="s">
        <v>10</v>
      </c>
      <c r="B25" s="59"/>
      <c r="C25" s="59"/>
      <c r="D25" s="59"/>
      <c r="E25" s="59"/>
      <c r="F25" s="59"/>
      <c r="G25" s="59"/>
      <c r="H25" s="59"/>
      <c r="I25" s="60"/>
    </row>
    <row r="26" spans="1:18" ht="33" hidden="1" customHeight="1" x14ac:dyDescent="0.2">
      <c r="A26" s="1">
        <v>921</v>
      </c>
      <c r="B26" s="1">
        <v>82440</v>
      </c>
      <c r="C26" s="2" t="s">
        <v>115</v>
      </c>
      <c r="D26" s="3" t="s">
        <v>114</v>
      </c>
      <c r="E26" s="3" t="s">
        <v>56</v>
      </c>
      <c r="F26" s="8">
        <v>0</v>
      </c>
      <c r="G26" s="50">
        <v>0</v>
      </c>
      <c r="H26" s="50">
        <v>0</v>
      </c>
      <c r="I26" s="10" t="s">
        <v>122</v>
      </c>
    </row>
    <row r="27" spans="1:18" ht="18" hidden="1" customHeight="1" x14ac:dyDescent="0.2">
      <c r="A27" s="1"/>
      <c r="B27" s="1"/>
      <c r="C27" s="2"/>
      <c r="D27" s="3"/>
      <c r="E27" s="1"/>
      <c r="F27" s="8"/>
      <c r="G27" s="50"/>
      <c r="H27" s="50"/>
      <c r="I27" s="10"/>
    </row>
    <row r="28" spans="1:18" ht="18" hidden="1" customHeight="1" x14ac:dyDescent="0.2">
      <c r="A28" s="1"/>
      <c r="B28" s="1"/>
      <c r="C28" s="2"/>
      <c r="D28" s="3"/>
      <c r="E28" s="1"/>
      <c r="F28" s="8"/>
      <c r="G28" s="50"/>
      <c r="H28" s="50"/>
      <c r="I28" s="10"/>
    </row>
    <row r="29" spans="1:18" ht="18" hidden="1" customHeight="1" x14ac:dyDescent="0.2">
      <c r="A29" s="1"/>
      <c r="B29" s="1"/>
      <c r="C29" s="2"/>
      <c r="D29" s="3"/>
      <c r="E29" s="1"/>
      <c r="F29" s="8"/>
      <c r="G29" s="50"/>
      <c r="H29" s="50"/>
      <c r="I29" s="10"/>
    </row>
    <row r="30" spans="1:18" ht="18" customHeight="1" x14ac:dyDescent="0.2">
      <c r="A30" s="65" t="s">
        <v>4</v>
      </c>
      <c r="B30" s="66"/>
      <c r="C30" s="66"/>
      <c r="D30" s="66"/>
      <c r="E30" s="67"/>
      <c r="F30" s="8">
        <f>SUM(F26:F29)</f>
        <v>0</v>
      </c>
      <c r="G30" s="8">
        <f>G26</f>
        <v>0</v>
      </c>
      <c r="H30" s="8">
        <f>H26</f>
        <v>0</v>
      </c>
      <c r="I30" s="9" t="s">
        <v>7</v>
      </c>
    </row>
    <row r="31" spans="1:18" ht="18" customHeight="1" x14ac:dyDescent="0.2">
      <c r="A31" s="58" t="s">
        <v>18</v>
      </c>
      <c r="B31" s="59"/>
      <c r="C31" s="59"/>
      <c r="D31" s="59"/>
      <c r="E31" s="59"/>
      <c r="F31" s="59"/>
      <c r="G31" s="59"/>
      <c r="H31" s="59"/>
      <c r="I31" s="60"/>
    </row>
    <row r="32" spans="1:18" ht="33" hidden="1" customHeight="1" x14ac:dyDescent="0.2">
      <c r="A32" s="1">
        <v>961</v>
      </c>
      <c r="B32" s="1">
        <v>82440</v>
      </c>
      <c r="C32" s="2" t="s">
        <v>115</v>
      </c>
      <c r="D32" s="3" t="s">
        <v>114</v>
      </c>
      <c r="E32" s="3" t="s">
        <v>56</v>
      </c>
      <c r="F32" s="8">
        <v>0</v>
      </c>
      <c r="G32" s="50">
        <v>0</v>
      </c>
      <c r="H32" s="50">
        <v>0</v>
      </c>
      <c r="I32" s="10" t="s">
        <v>123</v>
      </c>
    </row>
    <row r="33" spans="1:18" ht="18" customHeight="1" x14ac:dyDescent="0.2">
      <c r="A33" s="65" t="s">
        <v>4</v>
      </c>
      <c r="B33" s="66"/>
      <c r="C33" s="66"/>
      <c r="D33" s="66"/>
      <c r="E33" s="67"/>
      <c r="F33" s="8">
        <f>F32</f>
        <v>0</v>
      </c>
      <c r="G33" s="8">
        <f t="shared" ref="G33" si="5">G32</f>
        <v>0</v>
      </c>
      <c r="H33" s="8">
        <f t="shared" ref="H33" si="6">H32</f>
        <v>0</v>
      </c>
      <c r="I33" s="9" t="s">
        <v>7</v>
      </c>
    </row>
    <row r="34" spans="1:18" s="27" customFormat="1" ht="14.45" customHeight="1" x14ac:dyDescent="0.2">
      <c r="A34" s="71" t="s">
        <v>5</v>
      </c>
      <c r="B34" s="72"/>
      <c r="C34" s="72"/>
      <c r="D34" s="72"/>
      <c r="E34" s="73"/>
      <c r="F34" s="8">
        <f>F15+F18+F21+F24+F30+F33</f>
        <v>2083055.8499999999</v>
      </c>
      <c r="G34" s="8">
        <f>G15</f>
        <v>-69021.88</v>
      </c>
      <c r="H34" s="25">
        <f>H15</f>
        <v>0</v>
      </c>
      <c r="I34" s="26" t="s">
        <v>7</v>
      </c>
      <c r="J34" s="18"/>
      <c r="K34" s="18"/>
      <c r="L34" s="18"/>
      <c r="M34" s="18"/>
      <c r="N34" s="18"/>
      <c r="O34" s="18"/>
      <c r="P34" s="18"/>
      <c r="Q34" s="18"/>
      <c r="R34" s="18"/>
    </row>
    <row r="35" spans="1:18" ht="25.5" customHeight="1" x14ac:dyDescent="0.2">
      <c r="A35" s="58" t="s">
        <v>146</v>
      </c>
      <c r="B35" s="59"/>
      <c r="C35" s="59"/>
      <c r="D35" s="59"/>
      <c r="E35" s="59"/>
      <c r="F35" s="59"/>
      <c r="G35" s="59"/>
      <c r="H35" s="59"/>
      <c r="I35" s="60"/>
    </row>
    <row r="36" spans="1:18" ht="24" customHeight="1" x14ac:dyDescent="0.2">
      <c r="A36" s="58" t="s">
        <v>12</v>
      </c>
      <c r="B36" s="59"/>
      <c r="C36" s="59"/>
      <c r="D36" s="59"/>
      <c r="E36" s="59"/>
      <c r="F36" s="59"/>
      <c r="G36" s="59"/>
      <c r="H36" s="59"/>
      <c r="I36" s="60"/>
    </row>
    <row r="37" spans="1:18" ht="58.5" hidden="1" customHeight="1" x14ac:dyDescent="0.2">
      <c r="A37" s="46">
        <v>903</v>
      </c>
      <c r="B37" s="46">
        <v>80900</v>
      </c>
      <c r="C37" s="24" t="s">
        <v>39</v>
      </c>
      <c r="D37" s="47" t="s">
        <v>114</v>
      </c>
      <c r="E37" s="46">
        <v>244</v>
      </c>
      <c r="F37" s="42"/>
      <c r="G37" s="42">
        <v>0</v>
      </c>
      <c r="H37" s="42">
        <v>0</v>
      </c>
      <c r="I37" s="5" t="s">
        <v>131</v>
      </c>
    </row>
    <row r="38" spans="1:18" s="15" customFormat="1" ht="88.9" hidden="1" customHeight="1" x14ac:dyDescent="0.2">
      <c r="A38" s="46">
        <v>903</v>
      </c>
      <c r="B38" s="1" t="s">
        <v>50</v>
      </c>
      <c r="C38" s="29" t="s">
        <v>51</v>
      </c>
      <c r="D38" s="3" t="s">
        <v>49</v>
      </c>
      <c r="E38" s="1">
        <v>412</v>
      </c>
      <c r="F38" s="4"/>
      <c r="G38" s="42">
        <v>0</v>
      </c>
      <c r="H38" s="42">
        <v>0</v>
      </c>
      <c r="I38" s="49" t="s">
        <v>87</v>
      </c>
      <c r="J38" s="14"/>
      <c r="K38" s="14"/>
      <c r="L38" s="14"/>
      <c r="M38" s="14"/>
      <c r="N38" s="14"/>
      <c r="O38" s="14"/>
      <c r="P38" s="14"/>
      <c r="Q38" s="14"/>
      <c r="R38" s="14"/>
    </row>
    <row r="39" spans="1:18" ht="112.5" hidden="1" customHeight="1" x14ac:dyDescent="0.2">
      <c r="A39" s="46">
        <v>903</v>
      </c>
      <c r="B39" s="46" t="s">
        <v>52</v>
      </c>
      <c r="C39" s="32" t="s">
        <v>53</v>
      </c>
      <c r="D39" s="47" t="s">
        <v>34</v>
      </c>
      <c r="E39" s="46">
        <v>412</v>
      </c>
      <c r="F39" s="42"/>
      <c r="G39" s="42">
        <v>0</v>
      </c>
      <c r="H39" s="42">
        <v>0</v>
      </c>
      <c r="I39" s="5" t="s">
        <v>65</v>
      </c>
    </row>
    <row r="40" spans="1:18" ht="15" customHeight="1" x14ac:dyDescent="0.2">
      <c r="A40" s="62" t="s">
        <v>4</v>
      </c>
      <c r="B40" s="63"/>
      <c r="C40" s="63"/>
      <c r="D40" s="63"/>
      <c r="E40" s="64"/>
      <c r="F40" s="8">
        <f>SUM(F37:F39)</f>
        <v>0</v>
      </c>
      <c r="G40" s="8">
        <f>SUM(G37:G39)</f>
        <v>0</v>
      </c>
      <c r="H40" s="8">
        <f>SUM(H37:H39)</f>
        <v>0</v>
      </c>
      <c r="I40" s="9" t="s">
        <v>7</v>
      </c>
    </row>
    <row r="41" spans="1:18" ht="15" customHeight="1" x14ac:dyDescent="0.2">
      <c r="A41" s="65" t="s">
        <v>5</v>
      </c>
      <c r="B41" s="66"/>
      <c r="C41" s="66"/>
      <c r="D41" s="66"/>
      <c r="E41" s="67"/>
      <c r="F41" s="8">
        <f>F40</f>
        <v>0</v>
      </c>
      <c r="G41" s="8">
        <f t="shared" ref="G41" si="7">G40</f>
        <v>0</v>
      </c>
      <c r="H41" s="8">
        <f t="shared" ref="H41" si="8">H40</f>
        <v>0</v>
      </c>
      <c r="I41" s="9" t="s">
        <v>7</v>
      </c>
    </row>
    <row r="42" spans="1:18" ht="14.45" customHeight="1" x14ac:dyDescent="0.2">
      <c r="A42" s="58" t="s">
        <v>147</v>
      </c>
      <c r="B42" s="59"/>
      <c r="C42" s="59"/>
      <c r="D42" s="59"/>
      <c r="E42" s="59"/>
      <c r="F42" s="59"/>
      <c r="G42" s="59"/>
      <c r="H42" s="59"/>
      <c r="I42" s="60"/>
    </row>
    <row r="43" spans="1:18" ht="15" customHeight="1" x14ac:dyDescent="0.2">
      <c r="A43" s="58" t="s">
        <v>10</v>
      </c>
      <c r="B43" s="59"/>
      <c r="C43" s="59"/>
      <c r="D43" s="59"/>
      <c r="E43" s="59"/>
      <c r="F43" s="59"/>
      <c r="G43" s="59"/>
      <c r="H43" s="59"/>
      <c r="I43" s="60"/>
    </row>
    <row r="44" spans="1:18" ht="21.75" customHeight="1" x14ac:dyDescent="0.2">
      <c r="A44" s="58" t="s">
        <v>44</v>
      </c>
      <c r="B44" s="59"/>
      <c r="C44" s="59"/>
      <c r="D44" s="59"/>
      <c r="E44" s="59"/>
      <c r="F44" s="59"/>
      <c r="G44" s="59"/>
      <c r="H44" s="59"/>
      <c r="I44" s="60"/>
      <c r="K44" s="6">
        <v>201</v>
      </c>
    </row>
    <row r="45" spans="1:18" ht="12.75" customHeight="1" x14ac:dyDescent="0.2">
      <c r="A45" s="44"/>
      <c r="B45" s="45"/>
      <c r="C45" s="45"/>
      <c r="D45" s="45"/>
      <c r="E45" s="45"/>
      <c r="F45" s="30"/>
      <c r="G45" s="45"/>
      <c r="H45" s="45"/>
      <c r="I45" s="33"/>
      <c r="J45" s="6">
        <v>35000</v>
      </c>
      <c r="K45" s="6">
        <v>240456.59</v>
      </c>
      <c r="M45" s="6">
        <v>332631</v>
      </c>
      <c r="N45" s="6">
        <v>-92586.71</v>
      </c>
      <c r="R45" s="18">
        <f>J45+K45+N45+M45</f>
        <v>515500.87999999995</v>
      </c>
    </row>
    <row r="46" spans="1:18" ht="233.25" hidden="1" customHeight="1" x14ac:dyDescent="0.2">
      <c r="A46" s="46">
        <v>921</v>
      </c>
      <c r="B46" s="46">
        <v>14722</v>
      </c>
      <c r="C46" s="34" t="s">
        <v>72</v>
      </c>
      <c r="D46" s="47" t="s">
        <v>19</v>
      </c>
      <c r="E46" s="46">
        <v>611</v>
      </c>
      <c r="F46" s="42"/>
      <c r="G46" s="42">
        <v>0</v>
      </c>
      <c r="H46" s="42">
        <v>0</v>
      </c>
      <c r="I46" s="5" t="s">
        <v>78</v>
      </c>
    </row>
    <row r="47" spans="1:18" ht="164.25" hidden="1" customHeight="1" x14ac:dyDescent="0.2">
      <c r="A47" s="46">
        <v>921</v>
      </c>
      <c r="B47" s="46">
        <v>14721</v>
      </c>
      <c r="C47" s="16" t="s">
        <v>73</v>
      </c>
      <c r="D47" s="47" t="s">
        <v>59</v>
      </c>
      <c r="E47" s="46">
        <v>611</v>
      </c>
      <c r="F47" s="42"/>
      <c r="G47" s="42">
        <v>0</v>
      </c>
      <c r="H47" s="42">
        <v>0</v>
      </c>
      <c r="I47" s="5" t="s">
        <v>106</v>
      </c>
      <c r="R47" s="18"/>
    </row>
    <row r="48" spans="1:18" ht="134.25" hidden="1" customHeight="1" x14ac:dyDescent="0.2">
      <c r="A48" s="46">
        <v>921</v>
      </c>
      <c r="B48" s="46">
        <v>14723</v>
      </c>
      <c r="C48" s="16" t="s">
        <v>91</v>
      </c>
      <c r="D48" s="47" t="s">
        <v>38</v>
      </c>
      <c r="E48" s="46">
        <v>611</v>
      </c>
      <c r="F48" s="42"/>
      <c r="G48" s="42">
        <v>0</v>
      </c>
      <c r="H48" s="42">
        <v>0</v>
      </c>
      <c r="I48" s="5" t="s">
        <v>108</v>
      </c>
      <c r="R48" s="18"/>
    </row>
    <row r="49" spans="1:18" ht="210" hidden="1" customHeight="1" x14ac:dyDescent="0.2">
      <c r="A49" s="46">
        <v>921</v>
      </c>
      <c r="B49" s="46">
        <v>80301</v>
      </c>
      <c r="C49" s="16" t="s">
        <v>48</v>
      </c>
      <c r="D49" s="47" t="s">
        <v>19</v>
      </c>
      <c r="E49" s="46">
        <v>611</v>
      </c>
      <c r="F49" s="42"/>
      <c r="G49" s="42">
        <v>0</v>
      </c>
      <c r="H49" s="42">
        <v>0</v>
      </c>
      <c r="I49" s="5" t="s">
        <v>154</v>
      </c>
      <c r="R49" s="18"/>
    </row>
    <row r="50" spans="1:18" ht="60.75" hidden="1" customHeight="1" x14ac:dyDescent="0.2">
      <c r="A50" s="46">
        <v>921</v>
      </c>
      <c r="B50" s="46">
        <v>80302</v>
      </c>
      <c r="C50" s="16" t="s">
        <v>84</v>
      </c>
      <c r="D50" s="47" t="s">
        <v>19</v>
      </c>
      <c r="E50" s="46">
        <v>611</v>
      </c>
      <c r="F50" s="42"/>
      <c r="G50" s="42">
        <v>0</v>
      </c>
      <c r="H50" s="42">
        <v>0</v>
      </c>
      <c r="I50" s="5" t="s">
        <v>97</v>
      </c>
      <c r="R50" s="18"/>
    </row>
    <row r="51" spans="1:18" ht="153.75" hidden="1" customHeight="1" x14ac:dyDescent="0.2">
      <c r="A51" s="46">
        <v>921</v>
      </c>
      <c r="B51" s="46">
        <v>80311</v>
      </c>
      <c r="C51" s="19" t="s">
        <v>60</v>
      </c>
      <c r="D51" s="47" t="s">
        <v>59</v>
      </c>
      <c r="E51" s="46">
        <v>611</v>
      </c>
      <c r="F51" s="42"/>
      <c r="G51" s="42">
        <v>0</v>
      </c>
      <c r="H51" s="42">
        <v>0</v>
      </c>
      <c r="I51" s="20" t="s">
        <v>151</v>
      </c>
      <c r="R51" s="18"/>
    </row>
    <row r="52" spans="1:18" ht="70.5" hidden="1" customHeight="1" x14ac:dyDescent="0.2">
      <c r="A52" s="46">
        <v>921</v>
      </c>
      <c r="B52" s="46">
        <v>80311</v>
      </c>
      <c r="C52" s="16" t="s">
        <v>96</v>
      </c>
      <c r="D52" s="47" t="s">
        <v>59</v>
      </c>
      <c r="E52" s="46">
        <v>611</v>
      </c>
      <c r="F52" s="42"/>
      <c r="G52" s="42">
        <v>0</v>
      </c>
      <c r="H52" s="42">
        <v>0</v>
      </c>
      <c r="I52" s="5" t="s">
        <v>135</v>
      </c>
      <c r="R52" s="18"/>
    </row>
    <row r="53" spans="1:18" ht="40.5" hidden="1" customHeight="1" x14ac:dyDescent="0.2">
      <c r="A53" s="46">
        <v>921</v>
      </c>
      <c r="B53" s="46">
        <v>80313</v>
      </c>
      <c r="C53" s="19" t="s">
        <v>82</v>
      </c>
      <c r="D53" s="47" t="s">
        <v>37</v>
      </c>
      <c r="E53" s="46">
        <v>611</v>
      </c>
      <c r="F53" s="42"/>
      <c r="G53" s="42"/>
      <c r="H53" s="42">
        <v>0</v>
      </c>
      <c r="I53" s="20" t="s">
        <v>83</v>
      </c>
      <c r="R53" s="18"/>
    </row>
    <row r="54" spans="1:18" ht="57" hidden="1" customHeight="1" x14ac:dyDescent="0.2">
      <c r="A54" s="46">
        <v>921</v>
      </c>
      <c r="B54" s="46">
        <v>80312</v>
      </c>
      <c r="C54" s="16" t="s">
        <v>86</v>
      </c>
      <c r="D54" s="47" t="s">
        <v>59</v>
      </c>
      <c r="E54" s="46">
        <v>611</v>
      </c>
      <c r="F54" s="42"/>
      <c r="G54" s="42">
        <v>0</v>
      </c>
      <c r="H54" s="42">
        <v>0</v>
      </c>
      <c r="I54" s="5" t="s">
        <v>107</v>
      </c>
      <c r="R54" s="18"/>
    </row>
    <row r="55" spans="1:18" ht="97.5" hidden="1" customHeight="1" x14ac:dyDescent="0.2">
      <c r="A55" s="46">
        <v>921</v>
      </c>
      <c r="B55" s="46">
        <v>53030</v>
      </c>
      <c r="C55" s="16" t="s">
        <v>66</v>
      </c>
      <c r="D55" s="47" t="s">
        <v>59</v>
      </c>
      <c r="E55" s="46">
        <v>612</v>
      </c>
      <c r="F55" s="42"/>
      <c r="G55" s="42">
        <v>0</v>
      </c>
      <c r="H55" s="42">
        <v>0</v>
      </c>
      <c r="I55" s="5" t="s">
        <v>74</v>
      </c>
      <c r="R55" s="18"/>
    </row>
    <row r="56" spans="1:18" ht="59.25" hidden="1" customHeight="1" x14ac:dyDescent="0.2">
      <c r="A56" s="46">
        <v>921</v>
      </c>
      <c r="B56" s="46"/>
      <c r="C56" s="16" t="s">
        <v>42</v>
      </c>
      <c r="D56" s="47" t="s">
        <v>59</v>
      </c>
      <c r="E56" s="46">
        <v>612</v>
      </c>
      <c r="F56" s="42"/>
      <c r="G56" s="42">
        <v>0</v>
      </c>
      <c r="H56" s="42">
        <v>0</v>
      </c>
      <c r="I56" s="5" t="s">
        <v>85</v>
      </c>
    </row>
    <row r="57" spans="1:18" ht="264.75" hidden="1" customHeight="1" x14ac:dyDescent="0.2">
      <c r="A57" s="46">
        <v>921</v>
      </c>
      <c r="B57" s="46">
        <v>80321</v>
      </c>
      <c r="C57" s="35" t="s">
        <v>47</v>
      </c>
      <c r="D57" s="47" t="s">
        <v>37</v>
      </c>
      <c r="E57" s="46">
        <v>611</v>
      </c>
      <c r="F57" s="42"/>
      <c r="G57" s="42">
        <v>0</v>
      </c>
      <c r="H57" s="42">
        <v>0</v>
      </c>
      <c r="I57" s="5" t="s">
        <v>136</v>
      </c>
    </row>
    <row r="58" spans="1:18" ht="109.5" hidden="1" customHeight="1" x14ac:dyDescent="0.2">
      <c r="A58" s="46">
        <v>921</v>
      </c>
      <c r="B58" s="46">
        <v>82610</v>
      </c>
      <c r="C58" s="16" t="s">
        <v>41</v>
      </c>
      <c r="D58" s="47" t="s">
        <v>37</v>
      </c>
      <c r="E58" s="46">
        <v>611</v>
      </c>
      <c r="F58" s="42"/>
      <c r="G58" s="42">
        <v>0</v>
      </c>
      <c r="H58" s="42">
        <v>0</v>
      </c>
      <c r="I58" s="5" t="s">
        <v>92</v>
      </c>
    </row>
    <row r="59" spans="1:18" ht="57" hidden="1" customHeight="1" x14ac:dyDescent="0.2">
      <c r="A59" s="46">
        <v>921</v>
      </c>
      <c r="B59" s="46">
        <v>17680</v>
      </c>
      <c r="C59" s="16" t="s">
        <v>46</v>
      </c>
      <c r="D59" s="47" t="s">
        <v>34</v>
      </c>
      <c r="E59" s="46">
        <v>612</v>
      </c>
      <c r="F59" s="42"/>
      <c r="G59" s="42">
        <v>0</v>
      </c>
      <c r="H59" s="42">
        <v>0</v>
      </c>
      <c r="I59" s="5" t="s">
        <v>58</v>
      </c>
    </row>
    <row r="60" spans="1:18" ht="51.75" hidden="1" customHeight="1" x14ac:dyDescent="0.2">
      <c r="A60" s="46">
        <v>921</v>
      </c>
      <c r="B60" s="46">
        <v>82330</v>
      </c>
      <c r="C60" s="16" t="s">
        <v>42</v>
      </c>
      <c r="D60" s="47" t="s">
        <v>38</v>
      </c>
      <c r="E60" s="46">
        <v>612</v>
      </c>
      <c r="F60" s="42"/>
      <c r="G60" s="42">
        <v>0</v>
      </c>
      <c r="H60" s="42">
        <v>0</v>
      </c>
      <c r="I60" s="5" t="s">
        <v>68</v>
      </c>
    </row>
    <row r="61" spans="1:18" ht="71.25" hidden="1" customHeight="1" x14ac:dyDescent="0.2">
      <c r="A61" s="46">
        <v>921</v>
      </c>
      <c r="B61" s="46" t="s">
        <v>63</v>
      </c>
      <c r="C61" s="16" t="s">
        <v>64</v>
      </c>
      <c r="D61" s="47" t="s">
        <v>37</v>
      </c>
      <c r="E61" s="46">
        <v>612</v>
      </c>
      <c r="F61" s="42"/>
      <c r="G61" s="42">
        <v>0</v>
      </c>
      <c r="H61" s="42">
        <v>0</v>
      </c>
      <c r="I61" s="5" t="s">
        <v>70</v>
      </c>
    </row>
    <row r="62" spans="1:18" ht="64.5" hidden="1" customHeight="1" x14ac:dyDescent="0.2">
      <c r="A62" s="46">
        <v>921</v>
      </c>
      <c r="B62" s="46">
        <v>82370</v>
      </c>
      <c r="C62" s="16" t="s">
        <v>69</v>
      </c>
      <c r="D62" s="47" t="s">
        <v>38</v>
      </c>
      <c r="E62" s="46">
        <v>612</v>
      </c>
      <c r="F62" s="42"/>
      <c r="G62" s="42">
        <v>0</v>
      </c>
      <c r="H62" s="42">
        <v>0</v>
      </c>
      <c r="I62" s="5" t="s">
        <v>71</v>
      </c>
    </row>
    <row r="63" spans="1:18" ht="52.15" hidden="1" customHeight="1" x14ac:dyDescent="0.2">
      <c r="A63" s="46">
        <v>921</v>
      </c>
      <c r="B63" s="46">
        <v>80040</v>
      </c>
      <c r="C63" s="16" t="s">
        <v>36</v>
      </c>
      <c r="D63" s="47" t="s">
        <v>38</v>
      </c>
      <c r="E63" s="46">
        <v>122</v>
      </c>
      <c r="F63" s="42"/>
      <c r="G63" s="42">
        <v>0</v>
      </c>
      <c r="H63" s="42">
        <v>0</v>
      </c>
      <c r="I63" s="5" t="s">
        <v>94</v>
      </c>
    </row>
    <row r="64" spans="1:18" ht="99.75" hidden="1" customHeight="1" x14ac:dyDescent="0.2">
      <c r="A64" s="46">
        <v>921</v>
      </c>
      <c r="B64" s="46">
        <v>80040</v>
      </c>
      <c r="C64" s="16" t="s">
        <v>36</v>
      </c>
      <c r="D64" s="47" t="s">
        <v>38</v>
      </c>
      <c r="E64" s="46">
        <v>244</v>
      </c>
      <c r="F64" s="42"/>
      <c r="G64" s="42">
        <v>0</v>
      </c>
      <c r="H64" s="42">
        <v>0</v>
      </c>
      <c r="I64" s="5" t="s">
        <v>89</v>
      </c>
    </row>
    <row r="65" spans="1:18" ht="132.75" hidden="1" customHeight="1" x14ac:dyDescent="0.2">
      <c r="A65" s="46">
        <v>921</v>
      </c>
      <c r="B65" s="46">
        <v>80341</v>
      </c>
      <c r="C65" s="16" t="s">
        <v>93</v>
      </c>
      <c r="D65" s="47" t="s">
        <v>38</v>
      </c>
      <c r="E65" s="46">
        <v>611</v>
      </c>
      <c r="F65" s="42"/>
      <c r="G65" s="42">
        <v>0</v>
      </c>
      <c r="H65" s="42">
        <v>0</v>
      </c>
      <c r="I65" s="5" t="s">
        <v>109</v>
      </c>
    </row>
    <row r="66" spans="1:18" ht="133.5" hidden="1" customHeight="1" x14ac:dyDescent="0.2">
      <c r="A66" s="46">
        <v>921</v>
      </c>
      <c r="B66" s="46">
        <v>80721</v>
      </c>
      <c r="C66" s="16" t="s">
        <v>46</v>
      </c>
      <c r="D66" s="47" t="s">
        <v>38</v>
      </c>
      <c r="E66" s="46">
        <v>611</v>
      </c>
      <c r="F66" s="42"/>
      <c r="G66" s="42">
        <v>0</v>
      </c>
      <c r="H66" s="42">
        <v>0</v>
      </c>
      <c r="I66" s="5" t="s">
        <v>95</v>
      </c>
    </row>
    <row r="67" spans="1:18" s="15" customFormat="1" ht="75.75" hidden="1" customHeight="1" x14ac:dyDescent="0.2">
      <c r="A67" s="46">
        <v>921</v>
      </c>
      <c r="B67" s="1" t="s">
        <v>98</v>
      </c>
      <c r="C67" s="2" t="s">
        <v>99</v>
      </c>
      <c r="D67" s="3" t="s">
        <v>59</v>
      </c>
      <c r="E67" s="1">
        <v>612</v>
      </c>
      <c r="F67" s="4"/>
      <c r="G67" s="50">
        <v>0</v>
      </c>
      <c r="H67" s="50">
        <v>0</v>
      </c>
      <c r="I67" s="49" t="s">
        <v>100</v>
      </c>
      <c r="J67" s="14"/>
      <c r="K67" s="14"/>
      <c r="L67" s="14"/>
      <c r="M67" s="14"/>
      <c r="N67" s="14"/>
      <c r="O67" s="14"/>
      <c r="P67" s="14"/>
      <c r="Q67" s="14"/>
      <c r="R67" s="14"/>
    </row>
    <row r="68" spans="1:18" ht="96.75" hidden="1" customHeight="1" x14ac:dyDescent="0.2">
      <c r="A68" s="46">
        <v>921</v>
      </c>
      <c r="B68" s="46">
        <v>53030</v>
      </c>
      <c r="C68" s="16" t="s">
        <v>66</v>
      </c>
      <c r="D68" s="47" t="s">
        <v>59</v>
      </c>
      <c r="E68" s="46">
        <v>612</v>
      </c>
      <c r="F68" s="42"/>
      <c r="G68" s="42">
        <v>0</v>
      </c>
      <c r="H68" s="42">
        <v>0</v>
      </c>
      <c r="I68" s="5" t="s">
        <v>67</v>
      </c>
    </row>
    <row r="69" spans="1:18" ht="207" hidden="1" customHeight="1" x14ac:dyDescent="0.2">
      <c r="A69" s="46">
        <v>921</v>
      </c>
      <c r="B69" s="46">
        <v>80321</v>
      </c>
      <c r="C69" s="16" t="s">
        <v>126</v>
      </c>
      <c r="D69" s="47" t="s">
        <v>37</v>
      </c>
      <c r="E69" s="46">
        <v>611</v>
      </c>
      <c r="F69" s="42"/>
      <c r="G69" s="42">
        <v>0</v>
      </c>
      <c r="H69" s="42">
        <v>0</v>
      </c>
      <c r="I69" s="48" t="s">
        <v>139</v>
      </c>
    </row>
    <row r="70" spans="1:18" s="15" customFormat="1" ht="98.25" hidden="1" customHeight="1" x14ac:dyDescent="0.2">
      <c r="A70" s="46">
        <v>921</v>
      </c>
      <c r="B70" s="13">
        <v>80340</v>
      </c>
      <c r="C70" s="2" t="s">
        <v>124</v>
      </c>
      <c r="D70" s="3" t="s">
        <v>38</v>
      </c>
      <c r="E70" s="1">
        <v>611</v>
      </c>
      <c r="F70" s="4"/>
      <c r="G70" s="50">
        <v>0</v>
      </c>
      <c r="H70" s="50">
        <v>0</v>
      </c>
      <c r="I70" s="49" t="s">
        <v>153</v>
      </c>
      <c r="J70" s="14"/>
      <c r="K70" s="14"/>
      <c r="L70" s="14"/>
      <c r="M70" s="14"/>
      <c r="N70" s="14"/>
      <c r="O70" s="14"/>
      <c r="P70" s="14"/>
      <c r="Q70" s="14"/>
      <c r="R70" s="14"/>
    </row>
    <row r="71" spans="1:18" ht="61.5" hidden="1" customHeight="1" x14ac:dyDescent="0.2">
      <c r="A71" s="46">
        <v>921</v>
      </c>
      <c r="B71" s="46">
        <v>80323</v>
      </c>
      <c r="C71" s="16" t="s">
        <v>137</v>
      </c>
      <c r="D71" s="47" t="s">
        <v>37</v>
      </c>
      <c r="E71" s="46">
        <v>611</v>
      </c>
      <c r="F71" s="42"/>
      <c r="G71" s="42">
        <v>0</v>
      </c>
      <c r="H71" s="42">
        <v>0</v>
      </c>
      <c r="I71" s="48" t="s">
        <v>138</v>
      </c>
    </row>
    <row r="72" spans="1:18" ht="99.75" hidden="1" customHeight="1" x14ac:dyDescent="0.2">
      <c r="A72" s="46">
        <v>921</v>
      </c>
      <c r="B72" s="46">
        <v>80721</v>
      </c>
      <c r="C72" s="16" t="s">
        <v>132</v>
      </c>
      <c r="D72" s="47" t="s">
        <v>38</v>
      </c>
      <c r="E72" s="46">
        <v>611</v>
      </c>
      <c r="F72" s="42"/>
      <c r="G72" s="42">
        <v>0</v>
      </c>
      <c r="H72" s="42">
        <v>0</v>
      </c>
      <c r="I72" s="49" t="s">
        <v>152</v>
      </c>
    </row>
    <row r="73" spans="1:18" ht="106.5" hidden="1" customHeight="1" x14ac:dyDescent="0.2">
      <c r="A73" s="46">
        <v>921</v>
      </c>
      <c r="B73" s="46">
        <v>82330</v>
      </c>
      <c r="C73" s="16" t="s">
        <v>125</v>
      </c>
      <c r="D73" s="47" t="s">
        <v>59</v>
      </c>
      <c r="E73" s="46">
        <v>612</v>
      </c>
      <c r="F73" s="42"/>
      <c r="G73" s="42">
        <v>0</v>
      </c>
      <c r="H73" s="42">
        <v>0</v>
      </c>
      <c r="I73" s="48" t="s">
        <v>155</v>
      </c>
    </row>
    <row r="74" spans="1:18" ht="99.75" hidden="1" customHeight="1" x14ac:dyDescent="0.2">
      <c r="A74" s="46">
        <v>921</v>
      </c>
      <c r="B74" s="46">
        <v>82330</v>
      </c>
      <c r="C74" s="16" t="s">
        <v>125</v>
      </c>
      <c r="D74" s="47" t="s">
        <v>37</v>
      </c>
      <c r="E74" s="46">
        <v>612</v>
      </c>
      <c r="F74" s="40"/>
      <c r="G74" s="42">
        <v>0</v>
      </c>
      <c r="H74" s="42">
        <v>0</v>
      </c>
      <c r="I74" s="41" t="s">
        <v>143</v>
      </c>
    </row>
    <row r="75" spans="1:18" ht="63.75" hidden="1" customHeight="1" x14ac:dyDescent="0.2">
      <c r="A75" s="46">
        <v>921</v>
      </c>
      <c r="B75" s="46">
        <v>82330</v>
      </c>
      <c r="C75" s="16" t="s">
        <v>125</v>
      </c>
      <c r="D75" s="47" t="s">
        <v>38</v>
      </c>
      <c r="E75" s="46">
        <v>244</v>
      </c>
      <c r="F75" s="42"/>
      <c r="G75" s="42">
        <v>0</v>
      </c>
      <c r="H75" s="42">
        <v>0</v>
      </c>
      <c r="I75" s="48" t="s">
        <v>142</v>
      </c>
    </row>
    <row r="76" spans="1:18" ht="89.25" hidden="1" customHeight="1" x14ac:dyDescent="0.2">
      <c r="A76" s="46">
        <v>921</v>
      </c>
      <c r="B76" s="46">
        <v>82330</v>
      </c>
      <c r="C76" s="11" t="s">
        <v>42</v>
      </c>
      <c r="D76" s="47" t="s">
        <v>34</v>
      </c>
      <c r="E76" s="46">
        <v>612</v>
      </c>
      <c r="F76" s="42"/>
      <c r="G76" s="42">
        <v>0</v>
      </c>
      <c r="H76" s="42">
        <v>0</v>
      </c>
      <c r="I76" s="5" t="s">
        <v>140</v>
      </c>
    </row>
    <row r="77" spans="1:18" ht="15" customHeight="1" x14ac:dyDescent="0.2">
      <c r="A77" s="65" t="s">
        <v>4</v>
      </c>
      <c r="B77" s="66"/>
      <c r="C77" s="66"/>
      <c r="D77" s="66"/>
      <c r="E77" s="67"/>
      <c r="F77" s="8">
        <f>SUM(F46:F76)</f>
        <v>0</v>
      </c>
      <c r="G77" s="8">
        <f>SUM(G46:G76)</f>
        <v>0</v>
      </c>
      <c r="H77" s="8">
        <f>SUM(H46:H76)</f>
        <v>0</v>
      </c>
      <c r="I77" s="9"/>
    </row>
    <row r="78" spans="1:18" ht="15" customHeight="1" x14ac:dyDescent="0.2">
      <c r="A78" s="65" t="s">
        <v>5</v>
      </c>
      <c r="B78" s="66"/>
      <c r="C78" s="66"/>
      <c r="D78" s="66"/>
      <c r="E78" s="67"/>
      <c r="F78" s="8">
        <f>F77</f>
        <v>0</v>
      </c>
      <c r="G78" s="8">
        <f t="shared" ref="G78:H78" si="9">G77</f>
        <v>0</v>
      </c>
      <c r="H78" s="8">
        <f t="shared" si="9"/>
        <v>0</v>
      </c>
      <c r="I78" s="9" t="s">
        <v>7</v>
      </c>
    </row>
    <row r="79" spans="1:18" ht="14.45" customHeight="1" x14ac:dyDescent="0.2">
      <c r="A79" s="58" t="s">
        <v>148</v>
      </c>
      <c r="B79" s="59"/>
      <c r="C79" s="59"/>
      <c r="D79" s="59"/>
      <c r="E79" s="59"/>
      <c r="F79" s="59"/>
      <c r="G79" s="59"/>
      <c r="H79" s="59"/>
      <c r="I79" s="60"/>
    </row>
    <row r="80" spans="1:18" ht="33.75" customHeight="1" x14ac:dyDescent="0.2">
      <c r="A80" s="58" t="s">
        <v>11</v>
      </c>
      <c r="B80" s="59"/>
      <c r="C80" s="59"/>
      <c r="D80" s="59"/>
      <c r="E80" s="59"/>
      <c r="F80" s="59"/>
      <c r="G80" s="59"/>
      <c r="H80" s="59"/>
      <c r="I80" s="60"/>
    </row>
    <row r="81" spans="1:18" ht="52.5" hidden="1" customHeight="1" x14ac:dyDescent="0.2">
      <c r="A81" s="46">
        <v>902</v>
      </c>
      <c r="B81" s="46">
        <v>80040</v>
      </c>
      <c r="C81" s="16" t="s">
        <v>36</v>
      </c>
      <c r="D81" s="47" t="s">
        <v>40</v>
      </c>
      <c r="E81" s="46">
        <v>244</v>
      </c>
      <c r="F81" s="42"/>
      <c r="G81" s="42">
        <v>0</v>
      </c>
      <c r="H81" s="42">
        <v>0</v>
      </c>
      <c r="I81" s="5" t="s">
        <v>105</v>
      </c>
    </row>
    <row r="82" spans="1:18" s="15" customFormat="1" ht="56.25" hidden="1" customHeight="1" x14ac:dyDescent="0.2">
      <c r="A82" s="46">
        <v>961</v>
      </c>
      <c r="B82" s="1">
        <v>83000</v>
      </c>
      <c r="C82" s="2" t="s">
        <v>102</v>
      </c>
      <c r="D82" s="3" t="s">
        <v>103</v>
      </c>
      <c r="E82" s="1">
        <v>730</v>
      </c>
      <c r="F82" s="4"/>
      <c r="G82" s="50">
        <v>0</v>
      </c>
      <c r="H82" s="50">
        <v>0</v>
      </c>
      <c r="I82" s="5" t="s">
        <v>104</v>
      </c>
      <c r="J82" s="14"/>
      <c r="K82" s="14"/>
      <c r="L82" s="14"/>
      <c r="M82" s="14"/>
      <c r="N82" s="14"/>
      <c r="O82" s="14"/>
      <c r="P82" s="14"/>
      <c r="Q82" s="14"/>
      <c r="R82" s="14"/>
    </row>
    <row r="83" spans="1:18" ht="15" customHeight="1" x14ac:dyDescent="0.2">
      <c r="A83" s="65" t="s">
        <v>4</v>
      </c>
      <c r="B83" s="66"/>
      <c r="C83" s="66"/>
      <c r="D83" s="66"/>
      <c r="E83" s="67"/>
      <c r="F83" s="8">
        <f>SUM(F81:F82)</f>
        <v>0</v>
      </c>
      <c r="G83" s="8">
        <f>SUM(G81:G82)</f>
        <v>0</v>
      </c>
      <c r="H83" s="8">
        <f>SUM(H81:H82)</f>
        <v>0</v>
      </c>
      <c r="I83" s="9" t="s">
        <v>7</v>
      </c>
    </row>
    <row r="84" spans="1:18" ht="30.75" customHeight="1" x14ac:dyDescent="0.2">
      <c r="A84" s="65" t="s">
        <v>5</v>
      </c>
      <c r="B84" s="66"/>
      <c r="C84" s="66"/>
      <c r="D84" s="66"/>
      <c r="E84" s="67"/>
      <c r="F84" s="8">
        <f>F83</f>
        <v>0</v>
      </c>
      <c r="G84" s="8">
        <f t="shared" ref="G84:H84" si="10">G83</f>
        <v>0</v>
      </c>
      <c r="H84" s="8">
        <f t="shared" si="10"/>
        <v>0</v>
      </c>
      <c r="I84" s="9" t="s">
        <v>7</v>
      </c>
    </row>
    <row r="85" spans="1:18" ht="30" customHeight="1" x14ac:dyDescent="0.2">
      <c r="A85" s="58" t="s">
        <v>149</v>
      </c>
      <c r="B85" s="59"/>
      <c r="C85" s="59"/>
      <c r="D85" s="59"/>
      <c r="E85" s="59"/>
      <c r="F85" s="59"/>
      <c r="G85" s="59"/>
      <c r="H85" s="59"/>
      <c r="I85" s="60"/>
    </row>
    <row r="86" spans="1:18" ht="15" customHeight="1" x14ac:dyDescent="0.2">
      <c r="A86" s="58" t="s">
        <v>13</v>
      </c>
      <c r="B86" s="59"/>
      <c r="C86" s="59"/>
      <c r="D86" s="59"/>
      <c r="E86" s="59"/>
      <c r="F86" s="59"/>
      <c r="G86" s="59"/>
      <c r="H86" s="59"/>
      <c r="I86" s="60"/>
    </row>
    <row r="87" spans="1:18" ht="25.5" customHeight="1" x14ac:dyDescent="0.2">
      <c r="A87" s="58" t="s">
        <v>45</v>
      </c>
      <c r="B87" s="59"/>
      <c r="C87" s="59"/>
      <c r="D87" s="59"/>
      <c r="E87" s="59"/>
      <c r="F87" s="59"/>
      <c r="G87" s="59"/>
      <c r="H87" s="59"/>
      <c r="I87" s="60"/>
    </row>
    <row r="88" spans="1:18" ht="53.25" customHeight="1" x14ac:dyDescent="0.2">
      <c r="A88" s="46">
        <v>902</v>
      </c>
      <c r="B88" s="46">
        <v>81660</v>
      </c>
      <c r="C88" s="11" t="s">
        <v>30</v>
      </c>
      <c r="D88" s="47" t="s">
        <v>22</v>
      </c>
      <c r="E88" s="46">
        <v>244</v>
      </c>
      <c r="F88" s="42">
        <v>0</v>
      </c>
      <c r="G88" s="42">
        <v>-100454.04</v>
      </c>
      <c r="H88" s="42">
        <v>0</v>
      </c>
      <c r="I88" s="5" t="s">
        <v>165</v>
      </c>
      <c r="J88" s="7"/>
      <c r="K88" s="7"/>
      <c r="L88" s="7"/>
      <c r="M88" s="7"/>
      <c r="N88" s="7"/>
      <c r="O88" s="7"/>
      <c r="P88" s="7"/>
      <c r="Q88" s="7"/>
      <c r="R88" s="7"/>
    </row>
    <row r="89" spans="1:18" ht="150.75" customHeight="1" x14ac:dyDescent="0.2">
      <c r="A89" s="52">
        <v>902</v>
      </c>
      <c r="B89" s="46">
        <v>53940</v>
      </c>
      <c r="C89" s="17" t="s">
        <v>163</v>
      </c>
      <c r="D89" s="47" t="s">
        <v>22</v>
      </c>
      <c r="E89" s="46">
        <v>243</v>
      </c>
      <c r="F89" s="42">
        <v>0</v>
      </c>
      <c r="G89" s="42">
        <v>10045404.039999999</v>
      </c>
      <c r="H89" s="50">
        <v>0</v>
      </c>
      <c r="I89" s="5" t="s">
        <v>164</v>
      </c>
      <c r="J89" s="7"/>
      <c r="K89" s="7"/>
      <c r="L89" s="7"/>
      <c r="M89" s="7"/>
      <c r="N89" s="7"/>
      <c r="O89" s="7"/>
      <c r="P89" s="7"/>
      <c r="Q89" s="7"/>
      <c r="R89" s="7"/>
    </row>
    <row r="90" spans="1:18" ht="47.25" customHeight="1" x14ac:dyDescent="0.2">
      <c r="A90" s="46">
        <v>902</v>
      </c>
      <c r="B90" s="46" t="s">
        <v>130</v>
      </c>
      <c r="C90" s="11" t="s">
        <v>24</v>
      </c>
      <c r="D90" s="47" t="s">
        <v>22</v>
      </c>
      <c r="E90" s="46">
        <v>243</v>
      </c>
      <c r="F90" s="42">
        <v>6466883.0099999998</v>
      </c>
      <c r="G90" s="50">
        <v>0</v>
      </c>
      <c r="H90" s="50">
        <v>0</v>
      </c>
      <c r="I90" s="5" t="s">
        <v>159</v>
      </c>
      <c r="J90" s="7"/>
      <c r="K90" s="7"/>
      <c r="L90" s="7"/>
      <c r="M90" s="7"/>
      <c r="N90" s="7"/>
      <c r="O90" s="7"/>
      <c r="P90" s="7"/>
      <c r="Q90" s="7"/>
      <c r="R90" s="7"/>
    </row>
    <row r="91" spans="1:18" ht="124.5" customHeight="1" x14ac:dyDescent="0.2">
      <c r="A91" s="1">
        <v>902</v>
      </c>
      <c r="B91" s="1" t="s">
        <v>128</v>
      </c>
      <c r="C91" s="2" t="s">
        <v>129</v>
      </c>
      <c r="D91" s="3" t="s">
        <v>101</v>
      </c>
      <c r="E91" s="1">
        <v>243</v>
      </c>
      <c r="F91" s="4">
        <v>29449518.77</v>
      </c>
      <c r="G91" s="50">
        <v>0</v>
      </c>
      <c r="H91" s="50">
        <v>0</v>
      </c>
      <c r="I91" s="5" t="s">
        <v>174</v>
      </c>
    </row>
    <row r="92" spans="1:18" ht="19.5" customHeight="1" x14ac:dyDescent="0.2">
      <c r="A92" s="65" t="s">
        <v>4</v>
      </c>
      <c r="B92" s="66"/>
      <c r="C92" s="66"/>
      <c r="D92" s="66"/>
      <c r="E92" s="67"/>
      <c r="F92" s="8">
        <f>SUM(F88:F91)</f>
        <v>35916401.780000001</v>
      </c>
      <c r="G92" s="8">
        <f>SUM(G88:G91)</f>
        <v>9944950</v>
      </c>
      <c r="H92" s="8">
        <f>SUM(H88:H91)</f>
        <v>0</v>
      </c>
      <c r="I92" s="9"/>
      <c r="J92" s="7"/>
      <c r="K92" s="7"/>
      <c r="L92" s="7"/>
      <c r="M92" s="7"/>
      <c r="N92" s="7"/>
      <c r="O92" s="7"/>
      <c r="P92" s="7"/>
      <c r="Q92" s="7"/>
      <c r="R92" s="7"/>
    </row>
    <row r="93" spans="1:18" ht="15" customHeight="1" x14ac:dyDescent="0.2">
      <c r="A93" s="65" t="s">
        <v>5</v>
      </c>
      <c r="B93" s="66"/>
      <c r="C93" s="66"/>
      <c r="D93" s="66"/>
      <c r="E93" s="67"/>
      <c r="F93" s="8">
        <f>F92</f>
        <v>35916401.780000001</v>
      </c>
      <c r="G93" s="8">
        <f t="shared" ref="G93" si="11">G92</f>
        <v>9944950</v>
      </c>
      <c r="H93" s="8">
        <f t="shared" ref="H93" si="12">H92</f>
        <v>0</v>
      </c>
      <c r="I93" s="9" t="s">
        <v>7</v>
      </c>
      <c r="J93" s="7"/>
      <c r="K93" s="7"/>
      <c r="L93" s="7"/>
      <c r="M93" s="7"/>
      <c r="N93" s="7"/>
      <c r="O93" s="7"/>
      <c r="P93" s="7"/>
      <c r="Q93" s="7"/>
      <c r="R93" s="7"/>
    </row>
    <row r="94" spans="1:18" ht="14.45" customHeight="1" x14ac:dyDescent="0.2">
      <c r="A94" s="58" t="s">
        <v>150</v>
      </c>
      <c r="B94" s="59"/>
      <c r="C94" s="59"/>
      <c r="D94" s="59"/>
      <c r="E94" s="59"/>
      <c r="F94" s="59"/>
      <c r="G94" s="59"/>
      <c r="H94" s="59"/>
      <c r="I94" s="60"/>
      <c r="J94" s="7"/>
      <c r="K94" s="7"/>
      <c r="L94" s="7"/>
      <c r="M94" s="7"/>
      <c r="N94" s="7"/>
      <c r="O94" s="7"/>
      <c r="P94" s="7"/>
      <c r="Q94" s="7"/>
      <c r="R94" s="7"/>
    </row>
    <row r="95" spans="1:18" ht="34.5" customHeight="1" x14ac:dyDescent="0.2">
      <c r="A95" s="58" t="s">
        <v>12</v>
      </c>
      <c r="B95" s="59"/>
      <c r="C95" s="59"/>
      <c r="D95" s="59"/>
      <c r="E95" s="59"/>
      <c r="F95" s="59"/>
      <c r="G95" s="59"/>
      <c r="H95" s="59"/>
      <c r="I95" s="60"/>
      <c r="J95" s="7"/>
      <c r="K95" s="7"/>
      <c r="L95" s="7"/>
      <c r="M95" s="7"/>
      <c r="N95" s="7"/>
      <c r="O95" s="7"/>
      <c r="P95" s="7"/>
      <c r="Q95" s="7"/>
      <c r="R95" s="7"/>
    </row>
    <row r="96" spans="1:18" ht="18" hidden="1" customHeight="1" x14ac:dyDescent="0.2">
      <c r="A96" s="46"/>
      <c r="B96" s="46"/>
      <c r="C96" s="11"/>
      <c r="D96" s="47"/>
      <c r="E96" s="46"/>
      <c r="F96" s="42"/>
      <c r="G96" s="42"/>
      <c r="H96" s="42"/>
      <c r="I96" s="5"/>
    </row>
    <row r="97" spans="1:18" ht="18" hidden="1" customHeight="1" x14ac:dyDescent="0.2">
      <c r="A97" s="46"/>
      <c r="B97" s="46"/>
      <c r="C97" s="11"/>
      <c r="D97" s="47"/>
      <c r="E97" s="46"/>
      <c r="F97" s="42"/>
      <c r="G97" s="42"/>
      <c r="H97" s="42"/>
      <c r="I97" s="5"/>
    </row>
    <row r="98" spans="1:18" ht="24" hidden="1" customHeight="1" x14ac:dyDescent="0.2">
      <c r="A98" s="46"/>
      <c r="B98" s="46"/>
      <c r="C98" s="11"/>
      <c r="D98" s="47"/>
      <c r="E98" s="46"/>
      <c r="F98" s="42"/>
      <c r="G98" s="42"/>
      <c r="H98" s="42"/>
      <c r="I98" s="5"/>
    </row>
    <row r="99" spans="1:18" ht="22.5" customHeight="1" x14ac:dyDescent="0.2">
      <c r="A99" s="65" t="s">
        <v>4</v>
      </c>
      <c r="B99" s="66"/>
      <c r="C99" s="66"/>
      <c r="D99" s="66"/>
      <c r="E99" s="67"/>
      <c r="F99" s="8">
        <f>SUM(F96:F98)</f>
        <v>0</v>
      </c>
      <c r="G99" s="8">
        <f t="shared" ref="G99" si="13">SUM(G96:G98)</f>
        <v>0</v>
      </c>
      <c r="H99" s="8">
        <f t="shared" ref="H99" si="14">SUM(H96:H98)</f>
        <v>0</v>
      </c>
      <c r="I99" s="9" t="s">
        <v>7</v>
      </c>
    </row>
    <row r="100" spans="1:18" ht="22.5" customHeight="1" x14ac:dyDescent="0.2">
      <c r="A100" s="65" t="s">
        <v>5</v>
      </c>
      <c r="B100" s="66"/>
      <c r="C100" s="66"/>
      <c r="D100" s="66"/>
      <c r="E100" s="67"/>
      <c r="F100" s="8">
        <f>F99</f>
        <v>0</v>
      </c>
      <c r="G100" s="8">
        <f t="shared" ref="G100" si="15">G99</f>
        <v>0</v>
      </c>
      <c r="H100" s="8">
        <f t="shared" ref="H100" si="16">H99</f>
        <v>0</v>
      </c>
      <c r="I100" s="9" t="s">
        <v>7</v>
      </c>
    </row>
    <row r="101" spans="1:18" ht="24" customHeight="1" x14ac:dyDescent="0.2">
      <c r="A101" s="58" t="s">
        <v>14</v>
      </c>
      <c r="B101" s="59"/>
      <c r="C101" s="59"/>
      <c r="D101" s="59"/>
      <c r="E101" s="59"/>
      <c r="F101" s="59"/>
      <c r="G101" s="59"/>
      <c r="H101" s="59"/>
      <c r="I101" s="60"/>
    </row>
    <row r="102" spans="1:18" ht="21.75" customHeight="1" x14ac:dyDescent="0.2">
      <c r="A102" s="58" t="s">
        <v>13</v>
      </c>
      <c r="B102" s="59"/>
      <c r="C102" s="59"/>
      <c r="D102" s="59"/>
      <c r="E102" s="59"/>
      <c r="F102" s="59"/>
      <c r="G102" s="59"/>
      <c r="H102" s="59"/>
      <c r="I102" s="60"/>
    </row>
    <row r="103" spans="1:18" ht="87" hidden="1" customHeight="1" x14ac:dyDescent="0.2">
      <c r="A103" s="28">
        <v>902</v>
      </c>
      <c r="B103" s="28">
        <v>81890</v>
      </c>
      <c r="C103" s="43" t="s">
        <v>28</v>
      </c>
      <c r="D103" s="47" t="s">
        <v>57</v>
      </c>
      <c r="E103" s="28">
        <v>244</v>
      </c>
      <c r="F103" s="42"/>
      <c r="G103" s="42"/>
      <c r="H103" s="42"/>
      <c r="I103" s="5"/>
    </row>
    <row r="104" spans="1:18" ht="70.5" hidden="1" customHeight="1" x14ac:dyDescent="0.2">
      <c r="A104" s="28">
        <v>902</v>
      </c>
      <c r="B104" s="28">
        <v>55550</v>
      </c>
      <c r="C104" s="43" t="s">
        <v>29</v>
      </c>
      <c r="D104" s="47" t="s">
        <v>57</v>
      </c>
      <c r="E104" s="28">
        <v>244</v>
      </c>
      <c r="F104" s="42"/>
      <c r="G104" s="42">
        <v>0</v>
      </c>
      <c r="H104" s="42">
        <v>0</v>
      </c>
      <c r="I104" s="5" t="s">
        <v>62</v>
      </c>
    </row>
    <row r="105" spans="1:18" ht="18" hidden="1" customHeight="1" x14ac:dyDescent="0.2">
      <c r="A105" s="46"/>
      <c r="B105" s="46"/>
      <c r="C105" s="11"/>
      <c r="D105" s="47"/>
      <c r="E105" s="46"/>
      <c r="F105" s="42"/>
      <c r="G105" s="42"/>
      <c r="H105" s="42"/>
      <c r="I105" s="5"/>
    </row>
    <row r="106" spans="1:18" ht="15" hidden="1" customHeight="1" x14ac:dyDescent="0.2">
      <c r="A106" s="65"/>
      <c r="B106" s="66"/>
      <c r="C106" s="66"/>
      <c r="D106" s="66"/>
      <c r="E106" s="67"/>
      <c r="F106" s="8"/>
      <c r="G106" s="8"/>
      <c r="H106" s="8"/>
      <c r="I106" s="9"/>
    </row>
    <row r="107" spans="1:18" ht="15" customHeight="1" x14ac:dyDescent="0.2">
      <c r="A107" s="65" t="s">
        <v>5</v>
      </c>
      <c r="B107" s="66"/>
      <c r="C107" s="66"/>
      <c r="D107" s="66"/>
      <c r="E107" s="67"/>
      <c r="F107" s="8">
        <f>SUM(F103:F106)</f>
        <v>0</v>
      </c>
      <c r="G107" s="8">
        <f t="shared" ref="G107:H107" si="17">SUM(G103:G106)</f>
        <v>0</v>
      </c>
      <c r="H107" s="8">
        <f t="shared" si="17"/>
        <v>0</v>
      </c>
      <c r="I107" s="9" t="s">
        <v>7</v>
      </c>
    </row>
    <row r="108" spans="1:18" ht="14.45" customHeight="1" x14ac:dyDescent="0.2">
      <c r="A108" s="58" t="s">
        <v>111</v>
      </c>
      <c r="B108" s="59"/>
      <c r="C108" s="59"/>
      <c r="D108" s="59"/>
      <c r="E108" s="59"/>
      <c r="F108" s="59"/>
      <c r="G108" s="59"/>
      <c r="H108" s="59"/>
      <c r="I108" s="60"/>
    </row>
    <row r="109" spans="1:18" ht="21.75" customHeight="1" x14ac:dyDescent="0.2">
      <c r="A109" s="58" t="s">
        <v>16</v>
      </c>
      <c r="B109" s="59"/>
      <c r="C109" s="59"/>
      <c r="D109" s="59"/>
      <c r="E109" s="59"/>
      <c r="F109" s="59"/>
      <c r="G109" s="59"/>
      <c r="H109" s="59"/>
      <c r="I109" s="60"/>
      <c r="J109" s="7"/>
      <c r="K109" s="7"/>
      <c r="L109" s="7"/>
      <c r="M109" s="7"/>
      <c r="N109" s="7"/>
      <c r="O109" s="7"/>
      <c r="P109" s="7"/>
      <c r="Q109" s="7"/>
      <c r="R109" s="7"/>
    </row>
    <row r="110" spans="1:18" s="15" customFormat="1" ht="107.25" customHeight="1" x14ac:dyDescent="0.2">
      <c r="A110" s="46">
        <v>903</v>
      </c>
      <c r="B110" s="1">
        <v>67483</v>
      </c>
      <c r="C110" s="29" t="s">
        <v>75</v>
      </c>
      <c r="D110" s="3" t="s">
        <v>23</v>
      </c>
      <c r="E110" s="1">
        <v>412</v>
      </c>
      <c r="F110" s="4">
        <v>165765147.06</v>
      </c>
      <c r="G110" s="42">
        <v>0</v>
      </c>
      <c r="H110" s="42">
        <v>0</v>
      </c>
      <c r="I110" s="49" t="s">
        <v>158</v>
      </c>
      <c r="J110" s="14"/>
      <c r="K110" s="14"/>
      <c r="L110" s="14"/>
      <c r="M110" s="14"/>
      <c r="N110" s="14"/>
      <c r="O110" s="14"/>
      <c r="P110" s="14"/>
      <c r="Q110" s="14"/>
      <c r="R110" s="14"/>
    </row>
    <row r="111" spans="1:18" s="15" customFormat="1" ht="85.5" customHeight="1" x14ac:dyDescent="0.2">
      <c r="A111" s="46">
        <v>903</v>
      </c>
      <c r="B111" s="1">
        <v>67484</v>
      </c>
      <c r="C111" s="29" t="s">
        <v>76</v>
      </c>
      <c r="D111" s="3" t="s">
        <v>23</v>
      </c>
      <c r="E111" s="1">
        <v>412</v>
      </c>
      <c r="F111" s="4">
        <v>1674395.42</v>
      </c>
      <c r="G111" s="42">
        <v>0</v>
      </c>
      <c r="H111" s="42">
        <v>0</v>
      </c>
      <c r="I111" s="49" t="s">
        <v>157</v>
      </c>
      <c r="J111" s="14"/>
      <c r="K111" s="14"/>
      <c r="L111" s="14"/>
      <c r="M111" s="14"/>
      <c r="N111" s="14"/>
      <c r="O111" s="14"/>
      <c r="P111" s="14"/>
      <c r="Q111" s="14"/>
      <c r="R111" s="14"/>
    </row>
    <row r="112" spans="1:18" s="15" customFormat="1" ht="99" customHeight="1" x14ac:dyDescent="0.2">
      <c r="A112" s="46">
        <v>903</v>
      </c>
      <c r="B112" s="1" t="s">
        <v>32</v>
      </c>
      <c r="C112" s="29" t="s">
        <v>77</v>
      </c>
      <c r="D112" s="3" t="s">
        <v>23</v>
      </c>
      <c r="E112" s="1">
        <v>412</v>
      </c>
      <c r="F112" s="4">
        <v>1691308.51</v>
      </c>
      <c r="G112" s="42">
        <v>0</v>
      </c>
      <c r="H112" s="42">
        <v>0</v>
      </c>
      <c r="I112" s="49" t="s">
        <v>156</v>
      </c>
      <c r="J112" s="14"/>
      <c r="K112" s="14"/>
      <c r="L112" s="14"/>
      <c r="M112" s="14"/>
      <c r="N112" s="14"/>
      <c r="O112" s="14"/>
      <c r="P112" s="14"/>
      <c r="Q112" s="14"/>
      <c r="R112" s="14"/>
    </row>
    <row r="113" spans="1:18" ht="117.75" hidden="1" customHeight="1" x14ac:dyDescent="0.2">
      <c r="A113" s="46">
        <v>903</v>
      </c>
      <c r="B113" s="47" t="s">
        <v>26</v>
      </c>
      <c r="C113" s="17" t="s">
        <v>27</v>
      </c>
      <c r="D113" s="47" t="s">
        <v>23</v>
      </c>
      <c r="E113" s="46">
        <v>853</v>
      </c>
      <c r="F113" s="42"/>
      <c r="G113" s="42">
        <v>0</v>
      </c>
      <c r="H113" s="42">
        <v>0</v>
      </c>
      <c r="I113" s="5" t="s">
        <v>79</v>
      </c>
    </row>
    <row r="114" spans="1:18" ht="117" hidden="1" customHeight="1" x14ac:dyDescent="0.2">
      <c r="A114" s="46">
        <v>903</v>
      </c>
      <c r="B114" s="47" t="s">
        <v>25</v>
      </c>
      <c r="C114" s="17" t="s">
        <v>31</v>
      </c>
      <c r="D114" s="47" t="s">
        <v>23</v>
      </c>
      <c r="E114" s="46">
        <v>853</v>
      </c>
      <c r="F114" s="42"/>
      <c r="G114" s="42">
        <v>0</v>
      </c>
      <c r="H114" s="42">
        <v>0</v>
      </c>
      <c r="I114" s="5" t="s">
        <v>80</v>
      </c>
    </row>
    <row r="115" spans="1:18" ht="76.5" hidden="1" customHeight="1" x14ac:dyDescent="0.2">
      <c r="A115" s="46">
        <v>903</v>
      </c>
      <c r="B115" s="47" t="s">
        <v>32</v>
      </c>
      <c r="C115" s="17" t="s">
        <v>33</v>
      </c>
      <c r="D115" s="47" t="s">
        <v>23</v>
      </c>
      <c r="E115" s="46">
        <v>853</v>
      </c>
      <c r="F115" s="42"/>
      <c r="G115" s="42">
        <v>0</v>
      </c>
      <c r="H115" s="42">
        <v>0</v>
      </c>
      <c r="I115" s="5" t="s">
        <v>81</v>
      </c>
    </row>
    <row r="116" spans="1:18" ht="15" customHeight="1" x14ac:dyDescent="0.2">
      <c r="A116" s="65" t="s">
        <v>4</v>
      </c>
      <c r="B116" s="66"/>
      <c r="C116" s="66"/>
      <c r="D116" s="66"/>
      <c r="E116" s="67"/>
      <c r="F116" s="8">
        <f>SUM(F110:F115)</f>
        <v>169130850.98999998</v>
      </c>
      <c r="G116" s="8">
        <f t="shared" ref="G116:H116" si="18">SUM(G110:G115)</f>
        <v>0</v>
      </c>
      <c r="H116" s="8">
        <f t="shared" si="18"/>
        <v>0</v>
      </c>
      <c r="I116" s="9" t="s">
        <v>7</v>
      </c>
    </row>
    <row r="117" spans="1:18" ht="15" customHeight="1" x14ac:dyDescent="0.2">
      <c r="A117" s="65" t="s">
        <v>5</v>
      </c>
      <c r="B117" s="66"/>
      <c r="C117" s="66"/>
      <c r="D117" s="66"/>
      <c r="E117" s="67"/>
      <c r="F117" s="8">
        <f>F116</f>
        <v>169130850.98999998</v>
      </c>
      <c r="G117" s="8">
        <f t="shared" ref="G117" si="19">G116</f>
        <v>0</v>
      </c>
      <c r="H117" s="8">
        <f t="shared" ref="H117" si="20">H116</f>
        <v>0</v>
      </c>
      <c r="I117" s="9" t="s">
        <v>7</v>
      </c>
    </row>
    <row r="118" spans="1:18" ht="27.75" customHeight="1" x14ac:dyDescent="0.2">
      <c r="A118" s="58" t="s">
        <v>113</v>
      </c>
      <c r="B118" s="59"/>
      <c r="C118" s="59"/>
      <c r="D118" s="59"/>
      <c r="E118" s="59"/>
      <c r="F118" s="59"/>
      <c r="G118" s="59"/>
      <c r="H118" s="59"/>
      <c r="I118" s="60"/>
    </row>
    <row r="119" spans="1:18" ht="21.75" customHeight="1" x14ac:dyDescent="0.2">
      <c r="A119" s="58" t="s">
        <v>127</v>
      </c>
      <c r="B119" s="59"/>
      <c r="C119" s="59"/>
      <c r="D119" s="59"/>
      <c r="E119" s="59"/>
      <c r="F119" s="59"/>
      <c r="G119" s="59"/>
      <c r="H119" s="59"/>
      <c r="I119" s="60"/>
      <c r="J119" s="7"/>
      <c r="K119" s="7"/>
      <c r="L119" s="7"/>
      <c r="M119" s="7"/>
      <c r="N119" s="7"/>
      <c r="O119" s="7"/>
      <c r="P119" s="7"/>
      <c r="Q119" s="7"/>
      <c r="R119" s="7"/>
    </row>
    <row r="120" spans="1:18" s="15" customFormat="1" ht="78.75" customHeight="1" x14ac:dyDescent="0.2">
      <c r="A120" s="1">
        <v>902</v>
      </c>
      <c r="B120" s="1">
        <v>81180</v>
      </c>
      <c r="C120" s="2" t="s">
        <v>90</v>
      </c>
      <c r="D120" s="3" t="s">
        <v>35</v>
      </c>
      <c r="E120" s="1">
        <v>244</v>
      </c>
      <c r="F120" s="4">
        <v>600000</v>
      </c>
      <c r="G120" s="42">
        <v>0</v>
      </c>
      <c r="H120" s="42">
        <v>0</v>
      </c>
      <c r="I120" s="5" t="s">
        <v>175</v>
      </c>
      <c r="J120" s="14"/>
      <c r="K120" s="14"/>
      <c r="L120" s="14"/>
      <c r="M120" s="14"/>
      <c r="N120" s="14"/>
      <c r="O120" s="14"/>
      <c r="P120" s="14"/>
      <c r="Q120" s="14"/>
      <c r="R120" s="14"/>
    </row>
    <row r="121" spans="1:18" s="15" customFormat="1" ht="72.75" customHeight="1" x14ac:dyDescent="0.2">
      <c r="A121" s="1">
        <v>902</v>
      </c>
      <c r="B121" s="1">
        <v>81130</v>
      </c>
      <c r="C121" s="2" t="s">
        <v>167</v>
      </c>
      <c r="D121" s="3" t="s">
        <v>134</v>
      </c>
      <c r="E121" s="1">
        <v>244</v>
      </c>
      <c r="F121" s="4">
        <v>1000000</v>
      </c>
      <c r="G121" s="42">
        <v>0</v>
      </c>
      <c r="H121" s="42">
        <v>0</v>
      </c>
      <c r="I121" s="5" t="s">
        <v>176</v>
      </c>
      <c r="J121" s="14"/>
      <c r="K121" s="14"/>
      <c r="L121" s="14"/>
      <c r="M121" s="14"/>
      <c r="N121" s="14"/>
      <c r="O121" s="14"/>
      <c r="P121" s="14"/>
      <c r="Q121" s="14"/>
      <c r="R121" s="14"/>
    </row>
    <row r="122" spans="1:18" ht="15" customHeight="1" x14ac:dyDescent="0.2">
      <c r="A122" s="65" t="s">
        <v>4</v>
      </c>
      <c r="B122" s="66"/>
      <c r="C122" s="66"/>
      <c r="D122" s="66"/>
      <c r="E122" s="67"/>
      <c r="F122" s="8">
        <f>SUM(F120:F121)</f>
        <v>1600000</v>
      </c>
      <c r="G122" s="8">
        <f t="shared" ref="G122:H122" si="21">G120</f>
        <v>0</v>
      </c>
      <c r="H122" s="8">
        <f t="shared" si="21"/>
        <v>0</v>
      </c>
      <c r="I122" s="9" t="s">
        <v>7</v>
      </c>
    </row>
    <row r="123" spans="1:18" ht="21.75" customHeight="1" x14ac:dyDescent="0.2">
      <c r="A123" s="58" t="s">
        <v>10</v>
      </c>
      <c r="B123" s="59"/>
      <c r="C123" s="59"/>
      <c r="D123" s="59"/>
      <c r="E123" s="59"/>
      <c r="F123" s="59"/>
      <c r="G123" s="59"/>
      <c r="H123" s="59"/>
      <c r="I123" s="60"/>
      <c r="J123" s="7"/>
      <c r="K123" s="7"/>
      <c r="L123" s="7"/>
      <c r="M123" s="7"/>
      <c r="N123" s="7"/>
      <c r="O123" s="7"/>
      <c r="P123" s="7"/>
      <c r="Q123" s="7"/>
      <c r="R123" s="7"/>
    </row>
    <row r="124" spans="1:18" ht="90" hidden="1" x14ac:dyDescent="0.2">
      <c r="A124" s="1">
        <v>921</v>
      </c>
      <c r="B124" s="1">
        <v>81180</v>
      </c>
      <c r="C124" s="2" t="s">
        <v>90</v>
      </c>
      <c r="D124" s="3" t="s">
        <v>19</v>
      </c>
      <c r="E124" s="1">
        <v>612</v>
      </c>
      <c r="F124" s="8"/>
      <c r="G124" s="50">
        <v>0</v>
      </c>
      <c r="H124" s="50">
        <v>0</v>
      </c>
      <c r="I124" s="10" t="s">
        <v>133</v>
      </c>
    </row>
    <row r="125" spans="1:18" ht="90" hidden="1" x14ac:dyDescent="0.2">
      <c r="A125" s="1">
        <v>921</v>
      </c>
      <c r="B125" s="1">
        <v>81180</v>
      </c>
      <c r="C125" s="2" t="s">
        <v>90</v>
      </c>
      <c r="D125" s="3" t="s">
        <v>59</v>
      </c>
      <c r="E125" s="1">
        <v>612</v>
      </c>
      <c r="F125" s="8"/>
      <c r="G125" s="50">
        <v>0</v>
      </c>
      <c r="H125" s="50">
        <v>0</v>
      </c>
      <c r="I125" s="10" t="s">
        <v>144</v>
      </c>
    </row>
    <row r="126" spans="1:18" ht="90" x14ac:dyDescent="0.2">
      <c r="A126" s="1">
        <v>921</v>
      </c>
      <c r="B126" s="1">
        <v>81180</v>
      </c>
      <c r="C126" s="2" t="s">
        <v>90</v>
      </c>
      <c r="D126" s="3" t="s">
        <v>37</v>
      </c>
      <c r="E126" s="1">
        <v>612</v>
      </c>
      <c r="F126" s="8">
        <v>475000</v>
      </c>
      <c r="G126" s="50">
        <v>0</v>
      </c>
      <c r="H126" s="50">
        <v>0</v>
      </c>
      <c r="I126" s="10" t="s">
        <v>166</v>
      </c>
    </row>
    <row r="127" spans="1:18" ht="15" customHeight="1" x14ac:dyDescent="0.2">
      <c r="A127" s="65" t="s">
        <v>4</v>
      </c>
      <c r="B127" s="66"/>
      <c r="C127" s="66"/>
      <c r="D127" s="66"/>
      <c r="E127" s="67"/>
      <c r="F127" s="8">
        <f>SUM(F124:F126)</f>
        <v>475000</v>
      </c>
      <c r="G127" s="8">
        <f>SUM(G124:G126)</f>
        <v>0</v>
      </c>
      <c r="H127" s="8">
        <f>SUM(H124:H126)</f>
        <v>0</v>
      </c>
      <c r="I127" s="9" t="s">
        <v>7</v>
      </c>
    </row>
    <row r="128" spans="1:18" ht="15" customHeight="1" x14ac:dyDescent="0.2">
      <c r="A128" s="65" t="s">
        <v>5</v>
      </c>
      <c r="B128" s="66"/>
      <c r="C128" s="66"/>
      <c r="D128" s="66"/>
      <c r="E128" s="67"/>
      <c r="F128" s="8">
        <f>F127+F122</f>
        <v>2075000</v>
      </c>
      <c r="G128" s="8">
        <f>G127+G122</f>
        <v>0</v>
      </c>
      <c r="H128" s="8">
        <f>H127+H122</f>
        <v>0</v>
      </c>
      <c r="I128" s="9" t="s">
        <v>7</v>
      </c>
    </row>
    <row r="129" spans="1:18" ht="15" customHeight="1" x14ac:dyDescent="0.2">
      <c r="A129" s="68" t="s">
        <v>112</v>
      </c>
      <c r="B129" s="69"/>
      <c r="C129" s="69"/>
      <c r="D129" s="69"/>
      <c r="E129" s="69"/>
      <c r="F129" s="69"/>
      <c r="G129" s="69"/>
      <c r="H129" s="69"/>
      <c r="I129" s="70"/>
    </row>
    <row r="130" spans="1:18" ht="15" customHeight="1" x14ac:dyDescent="0.2">
      <c r="A130" s="58" t="s">
        <v>18</v>
      </c>
      <c r="B130" s="59"/>
      <c r="C130" s="59"/>
      <c r="D130" s="59"/>
      <c r="E130" s="59"/>
      <c r="F130" s="59"/>
      <c r="G130" s="59"/>
      <c r="H130" s="59"/>
      <c r="I130" s="60"/>
    </row>
    <row r="131" spans="1:18" s="37" customFormat="1" ht="12.75" customHeight="1" x14ac:dyDescent="0.2">
      <c r="A131" s="44"/>
      <c r="B131" s="45"/>
      <c r="C131" s="45"/>
      <c r="D131" s="45"/>
      <c r="E131" s="45"/>
      <c r="F131" s="30"/>
      <c r="G131" s="45"/>
      <c r="H131" s="45"/>
      <c r="I131" s="33"/>
      <c r="J131" s="36"/>
      <c r="K131" s="36"/>
      <c r="L131" s="36"/>
      <c r="M131" s="36"/>
      <c r="N131" s="36"/>
      <c r="O131" s="36"/>
      <c r="P131" s="36"/>
      <c r="Q131" s="36"/>
      <c r="R131" s="36"/>
    </row>
    <row r="132" spans="1:18" ht="103.5" hidden="1" customHeight="1" x14ac:dyDescent="0.2">
      <c r="A132" s="28">
        <v>905</v>
      </c>
      <c r="B132" s="28">
        <v>80040</v>
      </c>
      <c r="C132" s="38" t="s">
        <v>36</v>
      </c>
      <c r="D132" s="47" t="s">
        <v>61</v>
      </c>
      <c r="E132" s="28">
        <v>244</v>
      </c>
      <c r="F132" s="31"/>
      <c r="G132" s="42">
        <v>0</v>
      </c>
      <c r="H132" s="42">
        <v>0</v>
      </c>
      <c r="I132" s="39" t="s">
        <v>110</v>
      </c>
      <c r="J132" s="6">
        <v>191000</v>
      </c>
      <c r="K132" s="6">
        <v>95800</v>
      </c>
      <c r="L132" s="18">
        <f>J132+K132</f>
        <v>286800</v>
      </c>
    </row>
    <row r="133" spans="1:18" ht="153" hidden="1" customHeight="1" x14ac:dyDescent="0.2">
      <c r="A133" s="46">
        <v>961</v>
      </c>
      <c r="B133" s="46">
        <v>83030</v>
      </c>
      <c r="C133" s="11" t="s">
        <v>20</v>
      </c>
      <c r="D133" s="47" t="s">
        <v>21</v>
      </c>
      <c r="E133" s="46">
        <v>870</v>
      </c>
      <c r="F133" s="42">
        <v>0</v>
      </c>
      <c r="G133" s="42">
        <v>0</v>
      </c>
      <c r="H133" s="42">
        <v>0</v>
      </c>
      <c r="I133" s="12"/>
    </row>
    <row r="134" spans="1:18" ht="23.25" customHeight="1" x14ac:dyDescent="0.2">
      <c r="A134" s="65" t="s">
        <v>4</v>
      </c>
      <c r="B134" s="66"/>
      <c r="C134" s="66"/>
      <c r="D134" s="66"/>
      <c r="E134" s="67"/>
      <c r="F134" s="8">
        <f>F133</f>
        <v>0</v>
      </c>
      <c r="G134" s="8">
        <f t="shared" ref="G134:H134" si="22">SUM(G132:G133)</f>
        <v>0</v>
      </c>
      <c r="H134" s="8">
        <f t="shared" si="22"/>
        <v>0</v>
      </c>
      <c r="I134" s="9" t="s">
        <v>7</v>
      </c>
    </row>
    <row r="135" spans="1:18" ht="24.75" customHeight="1" x14ac:dyDescent="0.2">
      <c r="A135" s="65" t="s">
        <v>15</v>
      </c>
      <c r="B135" s="66"/>
      <c r="C135" s="66"/>
      <c r="D135" s="66"/>
      <c r="E135" s="67"/>
      <c r="F135" s="8">
        <f>F134</f>
        <v>0</v>
      </c>
      <c r="G135" s="8">
        <f t="shared" ref="G135:H135" si="23">G134</f>
        <v>0</v>
      </c>
      <c r="H135" s="8">
        <f t="shared" si="23"/>
        <v>0</v>
      </c>
      <c r="I135" s="9" t="s">
        <v>7</v>
      </c>
    </row>
    <row r="136" spans="1:18" ht="30.75" customHeight="1" x14ac:dyDescent="0.2">
      <c r="A136" s="86" t="s">
        <v>6</v>
      </c>
      <c r="B136" s="87"/>
      <c r="C136" s="87"/>
      <c r="D136" s="87"/>
      <c r="E136" s="88"/>
      <c r="F136" s="8">
        <f>F34+F41+F78+F84+F93+F100+F107+F117+F128+F135</f>
        <v>209205308.61999997</v>
      </c>
      <c r="G136" s="8">
        <f>G34+G41+G78+G84+G93+G100+G107+G117+G135+G128</f>
        <v>9875928.1199999992</v>
      </c>
      <c r="H136" s="8">
        <f>H34+H41+H78+H84+H93+H100+H107+H117+H135+H128</f>
        <v>0</v>
      </c>
      <c r="I136" s="9" t="s">
        <v>7</v>
      </c>
    </row>
    <row r="137" spans="1:18" x14ac:dyDescent="0.35">
      <c r="A137" s="61">
        <v>45014</v>
      </c>
      <c r="B137" s="61"/>
      <c r="C137" s="61"/>
    </row>
    <row r="138" spans="1:18" ht="42.75" hidden="1" customHeight="1" x14ac:dyDescent="0.2">
      <c r="J138" s="7"/>
      <c r="K138" s="7"/>
      <c r="L138" s="7"/>
      <c r="M138" s="7"/>
      <c r="N138" s="7"/>
      <c r="O138" s="7"/>
      <c r="P138" s="7"/>
      <c r="Q138" s="7"/>
      <c r="R138" s="7"/>
    </row>
    <row r="139" spans="1:18" hidden="1" x14ac:dyDescent="0.2">
      <c r="F139" s="6">
        <v>209205308.62</v>
      </c>
      <c r="J139" s="7"/>
      <c r="K139" s="7"/>
      <c r="L139" s="7"/>
      <c r="M139" s="7"/>
      <c r="N139" s="7"/>
      <c r="O139" s="7"/>
      <c r="P139" s="7"/>
      <c r="Q139" s="7"/>
      <c r="R139" s="7"/>
    </row>
    <row r="140" spans="1:18" hidden="1" x14ac:dyDescent="0.2">
      <c r="D140" s="7"/>
      <c r="F140" s="6">
        <f>F136</f>
        <v>209205308.61999997</v>
      </c>
      <c r="J140" s="7"/>
      <c r="K140" s="7"/>
      <c r="L140" s="7"/>
      <c r="M140" s="7"/>
      <c r="N140" s="7"/>
      <c r="O140" s="7"/>
      <c r="P140" s="7"/>
      <c r="Q140" s="7"/>
      <c r="R140" s="7"/>
    </row>
    <row r="141" spans="1:18" hidden="1" x14ac:dyDescent="0.2">
      <c r="D141" s="7"/>
      <c r="F141" s="51">
        <f>F139-F140</f>
        <v>0</v>
      </c>
      <c r="J141" s="7"/>
      <c r="K141" s="7"/>
      <c r="L141" s="7"/>
      <c r="M141" s="7"/>
      <c r="N141" s="7"/>
      <c r="O141" s="7"/>
      <c r="P141" s="7"/>
      <c r="Q141" s="7"/>
      <c r="R141" s="7"/>
    </row>
    <row r="142" spans="1:18" hidden="1" x14ac:dyDescent="0.2">
      <c r="D142" s="7"/>
      <c r="J142" s="7"/>
      <c r="K142" s="7"/>
      <c r="L142" s="7"/>
      <c r="M142" s="7"/>
      <c r="N142" s="7"/>
      <c r="O142" s="7"/>
      <c r="P142" s="7"/>
      <c r="Q142" s="7"/>
      <c r="R142" s="7"/>
    </row>
    <row r="143" spans="1:18" ht="18" hidden="1" customHeight="1" x14ac:dyDescent="0.2">
      <c r="D143" s="7"/>
      <c r="F143" s="6">
        <v>2330190</v>
      </c>
      <c r="J143" s="7"/>
      <c r="K143" s="7"/>
      <c r="L143" s="7"/>
      <c r="M143" s="7"/>
      <c r="N143" s="7"/>
      <c r="O143" s="7"/>
      <c r="P143" s="7"/>
      <c r="Q143" s="7"/>
      <c r="R143" s="7"/>
    </row>
    <row r="144" spans="1:18" ht="18" hidden="1" customHeight="1" x14ac:dyDescent="0.2">
      <c r="F144" s="6">
        <f>F136</f>
        <v>209205308.61999997</v>
      </c>
    </row>
    <row r="145" spans="4:18" ht="18" hidden="1" customHeight="1" x14ac:dyDescent="0.2">
      <c r="D145" s="7"/>
      <c r="F145" s="6">
        <f>F143-F144</f>
        <v>-206875118.61999997</v>
      </c>
      <c r="I145" s="7"/>
      <c r="J145" s="7"/>
      <c r="K145" s="7"/>
      <c r="L145" s="7"/>
      <c r="M145" s="7"/>
      <c r="N145" s="7"/>
      <c r="O145" s="7"/>
      <c r="P145" s="7"/>
      <c r="Q145" s="7"/>
      <c r="R145" s="7"/>
    </row>
  </sheetData>
  <autoFilter ref="A5:I130"/>
  <mergeCells count="67">
    <mergeCell ref="A136:E136"/>
    <mergeCell ref="F3:F5"/>
    <mergeCell ref="A1:I1"/>
    <mergeCell ref="A6:I6"/>
    <mergeCell ref="A108:I108"/>
    <mergeCell ref="A80:I80"/>
    <mergeCell ref="A83:E83"/>
    <mergeCell ref="A84:E84"/>
    <mergeCell ref="A35:I35"/>
    <mergeCell ref="A85:I85"/>
    <mergeCell ref="A86:I86"/>
    <mergeCell ref="A92:E92"/>
    <mergeCell ref="A93:E93"/>
    <mergeCell ref="A77:E77"/>
    <mergeCell ref="A36:I36"/>
    <mergeCell ref="G3:G5"/>
    <mergeCell ref="H3:H5"/>
    <mergeCell ref="I3:I5"/>
    <mergeCell ref="A3:A5"/>
    <mergeCell ref="B3:B5"/>
    <mergeCell ref="C3:C5"/>
    <mergeCell ref="D3:D5"/>
    <mergeCell ref="E3:E5"/>
    <mergeCell ref="A34:E34"/>
    <mergeCell ref="A7:I7"/>
    <mergeCell ref="A15:E15"/>
    <mergeCell ref="A8:I8"/>
    <mergeCell ref="A44:I44"/>
    <mergeCell ref="A16:I16"/>
    <mergeCell ref="A18:E18"/>
    <mergeCell ref="A19:I19"/>
    <mergeCell ref="A21:E21"/>
    <mergeCell ref="A22:I22"/>
    <mergeCell ref="A24:E24"/>
    <mergeCell ref="A25:I25"/>
    <mergeCell ref="A30:E30"/>
    <mergeCell ref="A31:I31"/>
    <mergeCell ref="A33:E33"/>
    <mergeCell ref="A100:E100"/>
    <mergeCell ref="A130:I130"/>
    <mergeCell ref="A109:I109"/>
    <mergeCell ref="A116:E116"/>
    <mergeCell ref="A117:E117"/>
    <mergeCell ref="A102:I102"/>
    <mergeCell ref="A106:E106"/>
    <mergeCell ref="A118:I118"/>
    <mergeCell ref="A119:I119"/>
    <mergeCell ref="A127:E127"/>
    <mergeCell ref="A128:E128"/>
    <mergeCell ref="A122:E122"/>
    <mergeCell ref="A123:I123"/>
    <mergeCell ref="A87:I87"/>
    <mergeCell ref="A137:C137"/>
    <mergeCell ref="A40:E40"/>
    <mergeCell ref="A41:E41"/>
    <mergeCell ref="A42:I42"/>
    <mergeCell ref="A43:I43"/>
    <mergeCell ref="A101:I101"/>
    <mergeCell ref="A78:E78"/>
    <mergeCell ref="A79:I79"/>
    <mergeCell ref="A134:E134"/>
    <mergeCell ref="A135:E135"/>
    <mergeCell ref="A107:E107"/>
    <mergeCell ref="A94:I94"/>
    <mergeCell ref="A95:I95"/>
    <mergeCell ref="A129:I129"/>
    <mergeCell ref="A99:E99"/>
  </mergeCells>
  <printOptions horizontalCentered="1"/>
  <pageMargins left="0" right="0" top="0" bottom="0.39370078740157483" header="0.31496062992125984" footer="0.31496062992125984"/>
  <pageSetup paperSize="9" scale="51" firstPageNumber="7"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Расходы подробное пояснение</vt:lpstr>
      <vt:lpstr>'Расходы подробное пояснение'!Заголовки_для_печати</vt:lpstr>
      <vt:lpstr>'Расходы подробное пояснение'!Область_печати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User</cp:lastModifiedBy>
  <cp:lastPrinted>2023-03-15T13:54:08Z</cp:lastPrinted>
  <dcterms:created xsi:type="dcterms:W3CDTF">2006-09-16T00:00:00Z</dcterms:created>
  <dcterms:modified xsi:type="dcterms:W3CDTF">2023-03-29T14:38:39Z</dcterms:modified>
</cp:coreProperties>
</file>